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665" yWindow="165" windowWidth="20640" windowHeight="11700" tabRatio="992" firstSheet="16" activeTab="31"/>
  </bookViews>
  <sheets>
    <sheet name="բաց." sheetId="2" r:id="rId1"/>
    <sheet name="ամփ." sheetId="3" r:id="rId2"/>
    <sheet name="նախ1-1" sheetId="9" r:id="rId3"/>
    <sheet name="նախ1-2" sheetId="8" r:id="rId4"/>
    <sheet name="նախ1-3" sheetId="7" r:id="rId5"/>
    <sheet name="նախ1-4" sheetId="10" r:id="rId6"/>
    <sheet name="նախ1-5" sheetId="13" r:id="rId7"/>
    <sheet name="նախ1-6" sheetId="14" r:id="rId8"/>
    <sheet name="նախ1-7" sheetId="11" r:id="rId9"/>
    <sheet name="նախ2-1" sheetId="12" r:id="rId10"/>
    <sheet name="նախ2-2" sheetId="6" r:id="rId11"/>
    <sheet name="նախ2-3" sheetId="4" r:id="rId12"/>
    <sheet name="նախ2-4" sheetId="5" r:id="rId13"/>
    <sheet name="նախ2-5" sheetId="15" r:id="rId14"/>
    <sheet name="նախ3-1" sheetId="16" r:id="rId15"/>
    <sheet name="նախ3-2" sheetId="17" r:id="rId16"/>
    <sheet name="նախ3-3" sheetId="18" r:id="rId17"/>
    <sheet name="նախ3-4" sheetId="19" r:id="rId18"/>
    <sheet name="նախ4-1" sheetId="20" r:id="rId19"/>
    <sheet name="նախ4-2" sheetId="21" r:id="rId20"/>
    <sheet name="նախ4-3" sheetId="22" r:id="rId21"/>
    <sheet name="նախ5-1" sheetId="23" r:id="rId22"/>
    <sheet name="նախ5-2" sheetId="24" r:id="rId23"/>
    <sheet name="նախ5-3" sheetId="25" r:id="rId24"/>
    <sheet name="նախ5-4" sheetId="26" r:id="rId25"/>
    <sheet name="նախ6-1" sheetId="27" r:id="rId26"/>
    <sheet name="նախ6-2" sheetId="28" r:id="rId27"/>
    <sheet name="նախ6-3" sheetId="29" r:id="rId28"/>
    <sheet name="նախ6-4" sheetId="30" r:id="rId29"/>
    <sheet name="նախ6-5" sheetId="31" r:id="rId30"/>
    <sheet name="նախ6-6" sheetId="32" r:id="rId31"/>
    <sheet name="Ծավալաթերթ" sheetId="33" r:id="rId32"/>
  </sheets>
  <calcPr calcId="144525"/>
</workbook>
</file>

<file path=xl/calcChain.xml><?xml version="1.0" encoding="utf-8"?>
<calcChain xmlns="http://schemas.openxmlformats.org/spreadsheetml/2006/main">
  <c r="Q798" i="33" l="1"/>
  <c r="Q799" i="33" s="1"/>
  <c r="Q800" i="33" l="1"/>
  <c r="D39" i="3" l="1"/>
  <c r="D38" i="3"/>
  <c r="D37" i="3"/>
  <c r="D36" i="3"/>
  <c r="D35" i="3"/>
  <c r="D34" i="3"/>
  <c r="D33" i="3"/>
  <c r="N13" i="32"/>
  <c r="P13" i="32" s="1"/>
  <c r="I13" i="32"/>
  <c r="H13" i="32"/>
  <c r="N35" i="32"/>
  <c r="I35" i="32"/>
  <c r="H35" i="32"/>
  <c r="N33" i="32"/>
  <c r="P33" i="32" s="1"/>
  <c r="I33" i="32"/>
  <c r="H33" i="32"/>
  <c r="N32" i="32"/>
  <c r="I32" i="32"/>
  <c r="H32" i="32"/>
  <c r="N29" i="32"/>
  <c r="P29" i="32" s="1"/>
  <c r="I29" i="32"/>
  <c r="H29" i="32"/>
  <c r="N28" i="32"/>
  <c r="P28" i="32" s="1"/>
  <c r="I28" i="32"/>
  <c r="H28" i="32"/>
  <c r="N27" i="32"/>
  <c r="P27" i="32" s="1"/>
  <c r="I27" i="32"/>
  <c r="H27" i="32"/>
  <c r="N26" i="32"/>
  <c r="I26" i="32"/>
  <c r="H26" i="32"/>
  <c r="N25" i="32"/>
  <c r="P25" i="32" s="1"/>
  <c r="I25" i="32"/>
  <c r="H25" i="32"/>
  <c r="N24" i="32"/>
  <c r="I24" i="32"/>
  <c r="H24" i="32"/>
  <c r="N21" i="32"/>
  <c r="P21" i="32" s="1"/>
  <c r="I21" i="32"/>
  <c r="H21" i="32"/>
  <c r="N18" i="32"/>
  <c r="I18" i="32"/>
  <c r="H18" i="32"/>
  <c r="N17" i="32"/>
  <c r="P17" i="32" s="1"/>
  <c r="I17" i="32"/>
  <c r="H17" i="32"/>
  <c r="N16" i="32"/>
  <c r="P16" i="32" s="1"/>
  <c r="I16" i="32"/>
  <c r="H16" i="32"/>
  <c r="N15" i="32"/>
  <c r="P15" i="32" s="1"/>
  <c r="I15" i="32"/>
  <c r="H15" i="32"/>
  <c r="N14" i="32"/>
  <c r="I14" i="32"/>
  <c r="H14" i="32"/>
  <c r="P38" i="31"/>
  <c r="N38" i="31"/>
  <c r="O38" i="31" s="1"/>
  <c r="Q38" i="31" s="1"/>
  <c r="I38" i="31"/>
  <c r="H38" i="31"/>
  <c r="N36" i="31"/>
  <c r="P36" i="31" s="1"/>
  <c r="I36" i="31"/>
  <c r="H36" i="31"/>
  <c r="P35" i="31"/>
  <c r="N35" i="31"/>
  <c r="O35" i="31" s="1"/>
  <c r="Q35" i="31" s="1"/>
  <c r="I35" i="31"/>
  <c r="H35" i="31"/>
  <c r="N32" i="31"/>
  <c r="P32" i="31" s="1"/>
  <c r="I32" i="31"/>
  <c r="H32" i="31"/>
  <c r="P31" i="31"/>
  <c r="N31" i="31"/>
  <c r="O31" i="31" s="1"/>
  <c r="Q31" i="31" s="1"/>
  <c r="I31" i="31"/>
  <c r="H31" i="31"/>
  <c r="N30" i="31"/>
  <c r="P30" i="31" s="1"/>
  <c r="I30" i="31"/>
  <c r="H30" i="31"/>
  <c r="P29" i="31"/>
  <c r="N29" i="31"/>
  <c r="O29" i="31" s="1"/>
  <c r="Q29" i="31" s="1"/>
  <c r="I29" i="31"/>
  <c r="H29" i="31"/>
  <c r="N28" i="31"/>
  <c r="P28" i="31" s="1"/>
  <c r="I28" i="31"/>
  <c r="H28" i="31"/>
  <c r="P27" i="31"/>
  <c r="N27" i="31"/>
  <c r="O27" i="31" s="1"/>
  <c r="Q27" i="31" s="1"/>
  <c r="I27" i="31"/>
  <c r="H27" i="31"/>
  <c r="N24" i="31"/>
  <c r="P24" i="31" s="1"/>
  <c r="I24" i="31"/>
  <c r="H24" i="31"/>
  <c r="P21" i="31"/>
  <c r="N21" i="31"/>
  <c r="O21" i="31" s="1"/>
  <c r="Q21" i="31" s="1"/>
  <c r="I21" i="31"/>
  <c r="H21" i="31"/>
  <c r="N20" i="31"/>
  <c r="P20" i="31" s="1"/>
  <c r="I20" i="31"/>
  <c r="H20" i="31"/>
  <c r="P19" i="31"/>
  <c r="N19" i="31"/>
  <c r="O19" i="31" s="1"/>
  <c r="Q19" i="31" s="1"/>
  <c r="I19" i="31"/>
  <c r="H19" i="31"/>
  <c r="N18" i="31"/>
  <c r="P18" i="31" s="1"/>
  <c r="I18" i="31"/>
  <c r="H18" i="31"/>
  <c r="P17" i="31"/>
  <c r="N17" i="31"/>
  <c r="O17" i="31" s="1"/>
  <c r="Q17" i="31" s="1"/>
  <c r="I17" i="31"/>
  <c r="H17" i="31"/>
  <c r="N16" i="31"/>
  <c r="P16" i="31" s="1"/>
  <c r="I16" i="31"/>
  <c r="H16" i="31"/>
  <c r="P15" i="31"/>
  <c r="N15" i="31"/>
  <c r="O15" i="31" s="1"/>
  <c r="Q15" i="31" s="1"/>
  <c r="I15" i="31"/>
  <c r="H15" i="31"/>
  <c r="N14" i="31"/>
  <c r="P14" i="31" s="1"/>
  <c r="I14" i="31"/>
  <c r="H14" i="31"/>
  <c r="P13" i="31"/>
  <c r="N13" i="31"/>
  <c r="O13" i="31" s="1"/>
  <c r="Q13" i="31" s="1"/>
  <c r="I13" i="31"/>
  <c r="H13" i="31"/>
  <c r="P27" i="30"/>
  <c r="O27" i="30"/>
  <c r="Q27" i="30" s="1"/>
  <c r="N27" i="30"/>
  <c r="I27" i="30"/>
  <c r="H27" i="30"/>
  <c r="N38" i="30"/>
  <c r="P38" i="30" s="1"/>
  <c r="I38" i="30"/>
  <c r="H38" i="30"/>
  <c r="P36" i="30"/>
  <c r="N36" i="30"/>
  <c r="O36" i="30" s="1"/>
  <c r="Q36" i="30" s="1"/>
  <c r="I36" i="30"/>
  <c r="H36" i="30"/>
  <c r="N35" i="30"/>
  <c r="P35" i="30" s="1"/>
  <c r="I35" i="30"/>
  <c r="H35" i="30"/>
  <c r="P32" i="30"/>
  <c r="N32" i="30"/>
  <c r="O32" i="30" s="1"/>
  <c r="Q32" i="30" s="1"/>
  <c r="I32" i="30"/>
  <c r="H32" i="30"/>
  <c r="N31" i="30"/>
  <c r="P31" i="30" s="1"/>
  <c r="I31" i="30"/>
  <c r="H31" i="30"/>
  <c r="P30" i="30"/>
  <c r="N30" i="30"/>
  <c r="O30" i="30" s="1"/>
  <c r="Q30" i="30" s="1"/>
  <c r="I30" i="30"/>
  <c r="H30" i="30"/>
  <c r="N29" i="30"/>
  <c r="P29" i="30" s="1"/>
  <c r="I29" i="30"/>
  <c r="H29" i="30"/>
  <c r="P28" i="30"/>
  <c r="N28" i="30"/>
  <c r="O28" i="30" s="1"/>
  <c r="Q28" i="30" s="1"/>
  <c r="I28" i="30"/>
  <c r="H28" i="30"/>
  <c r="N24" i="30"/>
  <c r="P24" i="30" s="1"/>
  <c r="I24" i="30"/>
  <c r="H24" i="30"/>
  <c r="P21" i="30"/>
  <c r="N21" i="30"/>
  <c r="O21" i="30" s="1"/>
  <c r="Q21" i="30" s="1"/>
  <c r="I21" i="30"/>
  <c r="H21" i="30"/>
  <c r="N20" i="30"/>
  <c r="P20" i="30" s="1"/>
  <c r="I20" i="30"/>
  <c r="H20" i="30"/>
  <c r="P19" i="30"/>
  <c r="N19" i="30"/>
  <c r="O19" i="30" s="1"/>
  <c r="Q19" i="30" s="1"/>
  <c r="I19" i="30"/>
  <c r="H19" i="30"/>
  <c r="N18" i="30"/>
  <c r="P18" i="30" s="1"/>
  <c r="I18" i="30"/>
  <c r="H18" i="30"/>
  <c r="P17" i="30"/>
  <c r="N17" i="30"/>
  <c r="O17" i="30" s="1"/>
  <c r="Q17" i="30" s="1"/>
  <c r="I17" i="30"/>
  <c r="H17" i="30"/>
  <c r="N16" i="30"/>
  <c r="P16" i="30" s="1"/>
  <c r="I16" i="30"/>
  <c r="H16" i="30"/>
  <c r="P15" i="30"/>
  <c r="N15" i="30"/>
  <c r="O15" i="30" s="1"/>
  <c r="Q15" i="30" s="1"/>
  <c r="I15" i="30"/>
  <c r="H15" i="30"/>
  <c r="N14" i="30"/>
  <c r="P14" i="30" s="1"/>
  <c r="I14" i="30"/>
  <c r="H14" i="30"/>
  <c r="P13" i="30"/>
  <c r="N13" i="30"/>
  <c r="O13" i="30" s="1"/>
  <c r="Q13" i="30" s="1"/>
  <c r="I13" i="30"/>
  <c r="H13" i="30"/>
  <c r="P37" i="29"/>
  <c r="N37" i="29"/>
  <c r="O37" i="29" s="1"/>
  <c r="Q37" i="29" s="1"/>
  <c r="I37" i="29"/>
  <c r="H37" i="29"/>
  <c r="N35" i="29"/>
  <c r="P35" i="29" s="1"/>
  <c r="I35" i="29"/>
  <c r="H35" i="29"/>
  <c r="P34" i="29"/>
  <c r="N34" i="29"/>
  <c r="O34" i="29" s="1"/>
  <c r="Q34" i="29" s="1"/>
  <c r="I34" i="29"/>
  <c r="H34" i="29"/>
  <c r="N31" i="29"/>
  <c r="P31" i="29" s="1"/>
  <c r="I31" i="29"/>
  <c r="H31" i="29"/>
  <c r="P30" i="29"/>
  <c r="N30" i="29"/>
  <c r="O30" i="29" s="1"/>
  <c r="Q30" i="29" s="1"/>
  <c r="I30" i="29"/>
  <c r="H30" i="29"/>
  <c r="N29" i="29"/>
  <c r="P29" i="29" s="1"/>
  <c r="I29" i="29"/>
  <c r="H29" i="29"/>
  <c r="P28" i="29"/>
  <c r="N28" i="29"/>
  <c r="O28" i="29" s="1"/>
  <c r="Q28" i="29" s="1"/>
  <c r="I28" i="29"/>
  <c r="H28" i="29"/>
  <c r="N27" i="29"/>
  <c r="P27" i="29" s="1"/>
  <c r="I27" i="29"/>
  <c r="H27" i="29"/>
  <c r="P24" i="29"/>
  <c r="N24" i="29"/>
  <c r="O24" i="29" s="1"/>
  <c r="Q24" i="29" s="1"/>
  <c r="I24" i="29"/>
  <c r="H24" i="29"/>
  <c r="N21" i="29"/>
  <c r="P21" i="29" s="1"/>
  <c r="I21" i="29"/>
  <c r="H21" i="29"/>
  <c r="P20" i="29"/>
  <c r="N20" i="29"/>
  <c r="O20" i="29" s="1"/>
  <c r="Q20" i="29" s="1"/>
  <c r="I20" i="29"/>
  <c r="H20" i="29"/>
  <c r="N19" i="29"/>
  <c r="P19" i="29" s="1"/>
  <c r="I19" i="29"/>
  <c r="H19" i="29"/>
  <c r="P18" i="29"/>
  <c r="N18" i="29"/>
  <c r="O18" i="29" s="1"/>
  <c r="Q18" i="29" s="1"/>
  <c r="I18" i="29"/>
  <c r="H18" i="29"/>
  <c r="N17" i="29"/>
  <c r="P17" i="29" s="1"/>
  <c r="I17" i="29"/>
  <c r="H17" i="29"/>
  <c r="P16" i="29"/>
  <c r="N16" i="29"/>
  <c r="O16" i="29" s="1"/>
  <c r="Q16" i="29" s="1"/>
  <c r="I16" i="29"/>
  <c r="H16" i="29"/>
  <c r="N15" i="29"/>
  <c r="P15" i="29" s="1"/>
  <c r="I15" i="29"/>
  <c r="H15" i="29"/>
  <c r="P14" i="29"/>
  <c r="N14" i="29"/>
  <c r="O14" i="29" s="1"/>
  <c r="Q14" i="29" s="1"/>
  <c r="I14" i="29"/>
  <c r="H14" i="29"/>
  <c r="N13" i="29"/>
  <c r="P13" i="29" s="1"/>
  <c r="I13" i="29"/>
  <c r="H13" i="29"/>
  <c r="P37" i="28"/>
  <c r="N37" i="28"/>
  <c r="O37" i="28" s="1"/>
  <c r="Q37" i="28" s="1"/>
  <c r="I37" i="28"/>
  <c r="H37" i="28"/>
  <c r="N35" i="28"/>
  <c r="O35" i="28" s="1"/>
  <c r="Q35" i="28" s="1"/>
  <c r="I35" i="28"/>
  <c r="H35" i="28"/>
  <c r="P34" i="28"/>
  <c r="N34" i="28"/>
  <c r="O34" i="28" s="1"/>
  <c r="Q34" i="28" s="1"/>
  <c r="I34" i="28"/>
  <c r="H34" i="28"/>
  <c r="N31" i="28"/>
  <c r="O31" i="28" s="1"/>
  <c r="Q31" i="28" s="1"/>
  <c r="I31" i="28"/>
  <c r="H31" i="28"/>
  <c r="P30" i="28"/>
  <c r="N30" i="28"/>
  <c r="O30" i="28" s="1"/>
  <c r="Q30" i="28" s="1"/>
  <c r="I30" i="28"/>
  <c r="H30" i="28"/>
  <c r="N29" i="28"/>
  <c r="O29" i="28" s="1"/>
  <c r="Q29" i="28" s="1"/>
  <c r="I29" i="28"/>
  <c r="H29" i="28"/>
  <c r="P28" i="28"/>
  <c r="N28" i="28"/>
  <c r="O28" i="28" s="1"/>
  <c r="Q28" i="28" s="1"/>
  <c r="I28" i="28"/>
  <c r="H28" i="28"/>
  <c r="N27" i="28"/>
  <c r="O27" i="28" s="1"/>
  <c r="Q27" i="28" s="1"/>
  <c r="I27" i="28"/>
  <c r="H27" i="28"/>
  <c r="P24" i="28"/>
  <c r="N24" i="28"/>
  <c r="O24" i="28" s="1"/>
  <c r="Q24" i="28" s="1"/>
  <c r="I24" i="28"/>
  <c r="H24" i="28"/>
  <c r="N21" i="28"/>
  <c r="O21" i="28" s="1"/>
  <c r="Q21" i="28" s="1"/>
  <c r="I21" i="28"/>
  <c r="H21" i="28"/>
  <c r="P20" i="28"/>
  <c r="N20" i="28"/>
  <c r="O20" i="28" s="1"/>
  <c r="Q20" i="28" s="1"/>
  <c r="I20" i="28"/>
  <c r="H20" i="28"/>
  <c r="N19" i="28"/>
  <c r="O19" i="28" s="1"/>
  <c r="Q19" i="28" s="1"/>
  <c r="I19" i="28"/>
  <c r="H19" i="28"/>
  <c r="P18" i="28"/>
  <c r="N18" i="28"/>
  <c r="O18" i="28" s="1"/>
  <c r="Q18" i="28" s="1"/>
  <c r="I18" i="28"/>
  <c r="H18" i="28"/>
  <c r="N17" i="28"/>
  <c r="O17" i="28" s="1"/>
  <c r="Q17" i="28" s="1"/>
  <c r="I17" i="28"/>
  <c r="H17" i="28"/>
  <c r="P16" i="28"/>
  <c r="N16" i="28"/>
  <c r="O16" i="28" s="1"/>
  <c r="Q16" i="28" s="1"/>
  <c r="I16" i="28"/>
  <c r="H16" i="28"/>
  <c r="N15" i="28"/>
  <c r="O15" i="28" s="1"/>
  <c r="Q15" i="28" s="1"/>
  <c r="I15" i="28"/>
  <c r="H15" i="28"/>
  <c r="P14" i="28"/>
  <c r="N14" i="28"/>
  <c r="O14" i="28" s="1"/>
  <c r="Q14" i="28" s="1"/>
  <c r="I14" i="28"/>
  <c r="H14" i="28"/>
  <c r="N13" i="28"/>
  <c r="O13" i="28" s="1"/>
  <c r="Q13" i="28" s="1"/>
  <c r="I13" i="28"/>
  <c r="H13" i="28"/>
  <c r="O29" i="27"/>
  <c r="Q29" i="27" s="1"/>
  <c r="N29" i="27"/>
  <c r="P29" i="27" s="1"/>
  <c r="I29" i="27"/>
  <c r="H29" i="27"/>
  <c r="N19" i="27"/>
  <c r="P19" i="27" s="1"/>
  <c r="I19" i="27"/>
  <c r="H19" i="27"/>
  <c r="H20" i="27"/>
  <c r="I20" i="27"/>
  <c r="N20" i="27"/>
  <c r="N16" i="27"/>
  <c r="P16" i="27" s="1"/>
  <c r="I16" i="27"/>
  <c r="H16" i="27"/>
  <c r="N13" i="27"/>
  <c r="P13" i="27" s="1"/>
  <c r="I13" i="27"/>
  <c r="H13" i="27"/>
  <c r="N39" i="27"/>
  <c r="P39" i="27" s="1"/>
  <c r="I39" i="27"/>
  <c r="H39" i="27"/>
  <c r="P37" i="27"/>
  <c r="N37" i="27"/>
  <c r="O37" i="27" s="1"/>
  <c r="Q37" i="27" s="1"/>
  <c r="I37" i="27"/>
  <c r="H37" i="27"/>
  <c r="N36" i="27"/>
  <c r="P36" i="27" s="1"/>
  <c r="I36" i="27"/>
  <c r="H36" i="27"/>
  <c r="P33" i="27"/>
  <c r="N33" i="27"/>
  <c r="O33" i="27" s="1"/>
  <c r="Q33" i="27" s="1"/>
  <c r="I33" i="27"/>
  <c r="H33" i="27"/>
  <c r="N32" i="27"/>
  <c r="P32" i="27" s="1"/>
  <c r="I32" i="27"/>
  <c r="H32" i="27"/>
  <c r="P31" i="27"/>
  <c r="N31" i="27"/>
  <c r="O31" i="27" s="1"/>
  <c r="Q31" i="27" s="1"/>
  <c r="I31" i="27"/>
  <c r="H31" i="27"/>
  <c r="N30" i="27"/>
  <c r="P30" i="27" s="1"/>
  <c r="I30" i="27"/>
  <c r="H30" i="27"/>
  <c r="P28" i="27"/>
  <c r="N28" i="27"/>
  <c r="O28" i="27" s="1"/>
  <c r="Q28" i="27" s="1"/>
  <c r="I28" i="27"/>
  <c r="H28" i="27"/>
  <c r="N27" i="27"/>
  <c r="P27" i="27" s="1"/>
  <c r="I27" i="27"/>
  <c r="H27" i="27"/>
  <c r="P24" i="27"/>
  <c r="N24" i="27"/>
  <c r="O24" i="27" s="1"/>
  <c r="Q24" i="27" s="1"/>
  <c r="I24" i="27"/>
  <c r="H24" i="27"/>
  <c r="N21" i="27"/>
  <c r="P21" i="27" s="1"/>
  <c r="I21" i="27"/>
  <c r="H21" i="27"/>
  <c r="N18" i="27"/>
  <c r="P18" i="27" s="1"/>
  <c r="I18" i="27"/>
  <c r="H18" i="27"/>
  <c r="N17" i="27"/>
  <c r="I17" i="27"/>
  <c r="H17" i="27"/>
  <c r="N15" i="27"/>
  <c r="P15" i="27" s="1"/>
  <c r="I15" i="27"/>
  <c r="H15" i="27"/>
  <c r="N14" i="27"/>
  <c r="I14" i="27"/>
  <c r="H14" i="27"/>
  <c r="N14" i="26"/>
  <c r="I14" i="26"/>
  <c r="H14" i="26"/>
  <c r="N36" i="26"/>
  <c r="I36" i="26"/>
  <c r="H36" i="26"/>
  <c r="N34" i="26"/>
  <c r="I34" i="26"/>
  <c r="H34" i="26"/>
  <c r="P33" i="26"/>
  <c r="N33" i="26"/>
  <c r="I33" i="26"/>
  <c r="H33" i="26"/>
  <c r="N30" i="26"/>
  <c r="O30" i="26" s="1"/>
  <c r="Q30" i="26" s="1"/>
  <c r="I30" i="26"/>
  <c r="H30" i="26"/>
  <c r="N29" i="26"/>
  <c r="I29" i="26"/>
  <c r="H29" i="26"/>
  <c r="N28" i="26"/>
  <c r="I28" i="26"/>
  <c r="H28" i="26"/>
  <c r="N27" i="26"/>
  <c r="I27" i="26"/>
  <c r="H27" i="26"/>
  <c r="N26" i="26"/>
  <c r="I26" i="26"/>
  <c r="H26" i="26"/>
  <c r="N25" i="26"/>
  <c r="I25" i="26"/>
  <c r="H25" i="26"/>
  <c r="N22" i="26"/>
  <c r="I22" i="26"/>
  <c r="H22" i="26"/>
  <c r="N19" i="26"/>
  <c r="P19" i="26" s="1"/>
  <c r="I19" i="26"/>
  <c r="H19" i="26"/>
  <c r="N18" i="26"/>
  <c r="I18" i="26"/>
  <c r="H18" i="26"/>
  <c r="N17" i="26"/>
  <c r="I17" i="26"/>
  <c r="H17" i="26"/>
  <c r="N16" i="26"/>
  <c r="I16" i="26"/>
  <c r="H16" i="26"/>
  <c r="N15" i="26"/>
  <c r="I15" i="26"/>
  <c r="H15" i="26"/>
  <c r="N13" i="26"/>
  <c r="I13" i="26"/>
  <c r="H13" i="26"/>
  <c r="O26" i="32" l="1"/>
  <c r="Q26" i="32" s="1"/>
  <c r="O13" i="32"/>
  <c r="Q13" i="32" s="1"/>
  <c r="O14" i="32"/>
  <c r="Q14" i="32" s="1"/>
  <c r="O24" i="32"/>
  <c r="Q24" i="32" s="1"/>
  <c r="P26" i="32"/>
  <c r="O35" i="32"/>
  <c r="Q35" i="32" s="1"/>
  <c r="P14" i="32"/>
  <c r="O18" i="32"/>
  <c r="Q18" i="32" s="1"/>
  <c r="P24" i="32"/>
  <c r="O32" i="32"/>
  <c r="Q32" i="32" s="1"/>
  <c r="P35" i="32"/>
  <c r="O17" i="32"/>
  <c r="Q17" i="32" s="1"/>
  <c r="P18" i="32"/>
  <c r="O28" i="32"/>
  <c r="Q28" i="32" s="1"/>
  <c r="P32" i="32"/>
  <c r="O15" i="32"/>
  <c r="Q15" i="32" s="1"/>
  <c r="O16" i="32"/>
  <c r="Q16" i="32" s="1"/>
  <c r="O21" i="32"/>
  <c r="Q21" i="32" s="1"/>
  <c r="O25" i="32"/>
  <c r="Q25" i="32" s="1"/>
  <c r="O27" i="32"/>
  <c r="Q27" i="32" s="1"/>
  <c r="O29" i="32"/>
  <c r="Q29" i="32" s="1"/>
  <c r="O33" i="32"/>
  <c r="Q33" i="32" s="1"/>
  <c r="O14" i="31"/>
  <c r="Q14" i="31" s="1"/>
  <c r="O16" i="31"/>
  <c r="Q16" i="31" s="1"/>
  <c r="O18" i="31"/>
  <c r="Q18" i="31" s="1"/>
  <c r="O20" i="31"/>
  <c r="Q20" i="31" s="1"/>
  <c r="O24" i="31"/>
  <c r="Q24" i="31" s="1"/>
  <c r="O28" i="31"/>
  <c r="Q28" i="31" s="1"/>
  <c r="O30" i="31"/>
  <c r="Q30" i="31" s="1"/>
  <c r="O32" i="31"/>
  <c r="Q32" i="31" s="1"/>
  <c r="O36" i="31"/>
  <c r="Q36" i="31" s="1"/>
  <c r="O14" i="30"/>
  <c r="Q14" i="30" s="1"/>
  <c r="O16" i="30"/>
  <c r="Q16" i="30" s="1"/>
  <c r="O18" i="30"/>
  <c r="Q18" i="30" s="1"/>
  <c r="O20" i="30"/>
  <c r="Q20" i="30" s="1"/>
  <c r="O24" i="30"/>
  <c r="Q24" i="30" s="1"/>
  <c r="O29" i="30"/>
  <c r="Q29" i="30" s="1"/>
  <c r="O31" i="30"/>
  <c r="Q31" i="30" s="1"/>
  <c r="O35" i="30"/>
  <c r="Q35" i="30" s="1"/>
  <c r="O38" i="30"/>
  <c r="Q38" i="30" s="1"/>
  <c r="O13" i="29"/>
  <c r="Q13" i="29" s="1"/>
  <c r="O15" i="29"/>
  <c r="Q15" i="29" s="1"/>
  <c r="O17" i="29"/>
  <c r="Q17" i="29" s="1"/>
  <c r="O19" i="29"/>
  <c r="Q19" i="29" s="1"/>
  <c r="O21" i="29"/>
  <c r="Q21" i="29" s="1"/>
  <c r="O27" i="29"/>
  <c r="Q27" i="29" s="1"/>
  <c r="O29" i="29"/>
  <c r="Q29" i="29" s="1"/>
  <c r="O31" i="29"/>
  <c r="Q31" i="29" s="1"/>
  <c r="O35" i="29"/>
  <c r="Q35" i="29" s="1"/>
  <c r="Q38" i="28"/>
  <c r="P13" i="28"/>
  <c r="P15" i="28"/>
  <c r="P17" i="28"/>
  <c r="P19" i="28"/>
  <c r="P21" i="28"/>
  <c r="P27" i="28"/>
  <c r="P29" i="28"/>
  <c r="P31" i="28"/>
  <c r="P35" i="28"/>
  <c r="O19" i="27"/>
  <c r="Q19" i="27" s="1"/>
  <c r="O20" i="27"/>
  <c r="Q20" i="27" s="1"/>
  <c r="P20" i="27"/>
  <c r="O16" i="27"/>
  <c r="Q16" i="27" s="1"/>
  <c r="O17" i="27"/>
  <c r="Q17" i="27" s="1"/>
  <c r="O14" i="27"/>
  <c r="Q14" i="27" s="1"/>
  <c r="P17" i="27"/>
  <c r="P14" i="27"/>
  <c r="O13" i="27"/>
  <c r="Q13" i="27" s="1"/>
  <c r="O15" i="27"/>
  <c r="Q15" i="27" s="1"/>
  <c r="O18" i="27"/>
  <c r="Q18" i="27" s="1"/>
  <c r="O21" i="27"/>
  <c r="Q21" i="27" s="1"/>
  <c r="O27" i="27"/>
  <c r="Q27" i="27" s="1"/>
  <c r="O30" i="27"/>
  <c r="Q30" i="27" s="1"/>
  <c r="O32" i="27"/>
  <c r="Q32" i="27" s="1"/>
  <c r="O36" i="27"/>
  <c r="Q36" i="27" s="1"/>
  <c r="O39" i="27"/>
  <c r="Q39" i="27" s="1"/>
  <c r="O29" i="26"/>
  <c r="Q29" i="26" s="1"/>
  <c r="O14" i="26"/>
  <c r="Q14" i="26" s="1"/>
  <c r="P14" i="26"/>
  <c r="O18" i="26"/>
  <c r="Q18" i="26" s="1"/>
  <c r="O13" i="26"/>
  <c r="Q13" i="26" s="1"/>
  <c r="O15" i="26"/>
  <c r="Q15" i="26" s="1"/>
  <c r="O16" i="26"/>
  <c r="Q16" i="26" s="1"/>
  <c r="O17" i="26"/>
  <c r="Q17" i="26" s="1"/>
  <c r="O27" i="26"/>
  <c r="Q27" i="26" s="1"/>
  <c r="O28" i="26"/>
  <c r="Q28" i="26" s="1"/>
  <c r="P29" i="26"/>
  <c r="P13" i="26"/>
  <c r="P15" i="26"/>
  <c r="P16" i="26"/>
  <c r="O25" i="26"/>
  <c r="Q25" i="26" s="1"/>
  <c r="O26" i="26"/>
  <c r="Q26" i="26" s="1"/>
  <c r="P27" i="26"/>
  <c r="O36" i="26"/>
  <c r="Q36" i="26" s="1"/>
  <c r="O19" i="26"/>
  <c r="Q19" i="26" s="1"/>
  <c r="O22" i="26"/>
  <c r="Q22" i="26" s="1"/>
  <c r="P25" i="26"/>
  <c r="O33" i="26"/>
  <c r="Q33" i="26" s="1"/>
  <c r="O34" i="26"/>
  <c r="Q34" i="26" s="1"/>
  <c r="P36" i="26"/>
  <c r="P17" i="26"/>
  <c r="P18" i="26"/>
  <c r="P22" i="26"/>
  <c r="P26" i="26"/>
  <c r="P28" i="26"/>
  <c r="P30" i="26"/>
  <c r="P34" i="26"/>
  <c r="H36" i="3"/>
  <c r="H37" i="3"/>
  <c r="H38" i="3"/>
  <c r="H39" i="3"/>
  <c r="D32" i="3"/>
  <c r="H32" i="3" s="1"/>
  <c r="D31" i="3"/>
  <c r="H31" i="3" s="1"/>
  <c r="D30" i="3"/>
  <c r="D29" i="3"/>
  <c r="H29" i="3" s="1"/>
  <c r="D28" i="3"/>
  <c r="H28" i="3" s="1"/>
  <c r="H33" i="3"/>
  <c r="H34" i="3"/>
  <c r="H35" i="3"/>
  <c r="H30" i="3"/>
  <c r="D26" i="3"/>
  <c r="H26" i="3" s="1"/>
  <c r="D25" i="3"/>
  <c r="H25" i="3" s="1"/>
  <c r="D24" i="3"/>
  <c r="H24" i="3" s="1"/>
  <c r="D22" i="3"/>
  <c r="H22" i="3" s="1"/>
  <c r="D21" i="3"/>
  <c r="H21" i="3" s="1"/>
  <c r="D20" i="3"/>
  <c r="H20" i="3" s="1"/>
  <c r="D19" i="3"/>
  <c r="H19" i="3" s="1"/>
  <c r="D18" i="3"/>
  <c r="H18" i="3" s="1"/>
  <c r="D17" i="3"/>
  <c r="H17" i="3" s="1"/>
  <c r="D16" i="3"/>
  <c r="H16" i="3" s="1"/>
  <c r="D14" i="3"/>
  <c r="H14" i="3" s="1"/>
  <c r="D13" i="3"/>
  <c r="H13" i="3" s="1"/>
  <c r="D12" i="3"/>
  <c r="H12" i="3" s="1"/>
  <c r="D11" i="3"/>
  <c r="P37" i="25"/>
  <c r="N37" i="25"/>
  <c r="O37" i="25" s="1"/>
  <c r="Q37" i="25" s="1"/>
  <c r="I37" i="25"/>
  <c r="H37" i="25"/>
  <c r="N35" i="25"/>
  <c r="P35" i="25" s="1"/>
  <c r="I35" i="25"/>
  <c r="H35" i="25"/>
  <c r="P34" i="25"/>
  <c r="N34" i="25"/>
  <c r="O34" i="25" s="1"/>
  <c r="Q34" i="25" s="1"/>
  <c r="I34" i="25"/>
  <c r="H34" i="25"/>
  <c r="N31" i="25"/>
  <c r="P31" i="25" s="1"/>
  <c r="I31" i="25"/>
  <c r="H31" i="25"/>
  <c r="P30" i="25"/>
  <c r="N30" i="25"/>
  <c r="O30" i="25" s="1"/>
  <c r="Q30" i="25" s="1"/>
  <c r="I30" i="25"/>
  <c r="H30" i="25"/>
  <c r="N29" i="25"/>
  <c r="P29" i="25" s="1"/>
  <c r="I29" i="25"/>
  <c r="H29" i="25"/>
  <c r="P28" i="25"/>
  <c r="N28" i="25"/>
  <c r="O28" i="25" s="1"/>
  <c r="Q28" i="25" s="1"/>
  <c r="I28" i="25"/>
  <c r="H28" i="25"/>
  <c r="N27" i="25"/>
  <c r="P27" i="25" s="1"/>
  <c r="I27" i="25"/>
  <c r="H27" i="25"/>
  <c r="P24" i="25"/>
  <c r="N24" i="25"/>
  <c r="O24" i="25" s="1"/>
  <c r="Q24" i="25" s="1"/>
  <c r="I24" i="25"/>
  <c r="H24" i="25"/>
  <c r="N21" i="25"/>
  <c r="P21" i="25" s="1"/>
  <c r="I21" i="25"/>
  <c r="H21" i="25"/>
  <c r="P20" i="25"/>
  <c r="N20" i="25"/>
  <c r="O20" i="25" s="1"/>
  <c r="Q20" i="25" s="1"/>
  <c r="I20" i="25"/>
  <c r="H20" i="25"/>
  <c r="N19" i="25"/>
  <c r="P19" i="25" s="1"/>
  <c r="I19" i="25"/>
  <c r="H19" i="25"/>
  <c r="P18" i="25"/>
  <c r="N18" i="25"/>
  <c r="O18" i="25" s="1"/>
  <c r="Q18" i="25" s="1"/>
  <c r="I18" i="25"/>
  <c r="H18" i="25"/>
  <c r="N17" i="25"/>
  <c r="O17" i="25" s="1"/>
  <c r="Q17" i="25" s="1"/>
  <c r="I17" i="25"/>
  <c r="H17" i="25"/>
  <c r="P16" i="25"/>
  <c r="N16" i="25"/>
  <c r="O16" i="25" s="1"/>
  <c r="Q16" i="25" s="1"/>
  <c r="I16" i="25"/>
  <c r="H16" i="25"/>
  <c r="N15" i="25"/>
  <c r="P15" i="25" s="1"/>
  <c r="I15" i="25"/>
  <c r="H15" i="25"/>
  <c r="P14" i="25"/>
  <c r="N14" i="25"/>
  <c r="O14" i="25" s="1"/>
  <c r="Q14" i="25" s="1"/>
  <c r="I14" i="25"/>
  <c r="H14" i="25"/>
  <c r="N13" i="25"/>
  <c r="P13" i="25" s="1"/>
  <c r="I13" i="25"/>
  <c r="H13" i="25"/>
  <c r="N37" i="24"/>
  <c r="P37" i="24" s="1"/>
  <c r="I37" i="24"/>
  <c r="H37" i="24"/>
  <c r="P35" i="24"/>
  <c r="N35" i="24"/>
  <c r="O35" i="24" s="1"/>
  <c r="Q35" i="24" s="1"/>
  <c r="I35" i="24"/>
  <c r="H35" i="24"/>
  <c r="N34" i="24"/>
  <c r="P34" i="24" s="1"/>
  <c r="I34" i="24"/>
  <c r="H34" i="24"/>
  <c r="P31" i="24"/>
  <c r="N31" i="24"/>
  <c r="O31" i="24" s="1"/>
  <c r="Q31" i="24" s="1"/>
  <c r="I31" i="24"/>
  <c r="H31" i="24"/>
  <c r="N30" i="24"/>
  <c r="P30" i="24" s="1"/>
  <c r="I30" i="24"/>
  <c r="H30" i="24"/>
  <c r="P29" i="24"/>
  <c r="N29" i="24"/>
  <c r="O29" i="24" s="1"/>
  <c r="Q29" i="24" s="1"/>
  <c r="I29" i="24"/>
  <c r="H29" i="24"/>
  <c r="N28" i="24"/>
  <c r="P28" i="24" s="1"/>
  <c r="I28" i="24"/>
  <c r="H28" i="24"/>
  <c r="P27" i="24"/>
  <c r="N27" i="24"/>
  <c r="O27" i="24" s="1"/>
  <c r="Q27" i="24" s="1"/>
  <c r="I27" i="24"/>
  <c r="H27" i="24"/>
  <c r="N24" i="24"/>
  <c r="P24" i="24" s="1"/>
  <c r="I24" i="24"/>
  <c r="H24" i="24"/>
  <c r="P21" i="24"/>
  <c r="N21" i="24"/>
  <c r="O21" i="24" s="1"/>
  <c r="Q21" i="24" s="1"/>
  <c r="I21" i="24"/>
  <c r="H21" i="24"/>
  <c r="N20" i="24"/>
  <c r="P20" i="24" s="1"/>
  <c r="I20" i="24"/>
  <c r="H20" i="24"/>
  <c r="P19" i="24"/>
  <c r="N19" i="24"/>
  <c r="O19" i="24" s="1"/>
  <c r="Q19" i="24" s="1"/>
  <c r="I19" i="24"/>
  <c r="H19" i="24"/>
  <c r="N18" i="24"/>
  <c r="P18" i="24" s="1"/>
  <c r="I18" i="24"/>
  <c r="H18" i="24"/>
  <c r="P17" i="24"/>
  <c r="N17" i="24"/>
  <c r="O17" i="24" s="1"/>
  <c r="Q17" i="24" s="1"/>
  <c r="I17" i="24"/>
  <c r="H17" i="24"/>
  <c r="N16" i="24"/>
  <c r="P16" i="24" s="1"/>
  <c r="I16" i="24"/>
  <c r="H16" i="24"/>
  <c r="P15" i="24"/>
  <c r="N15" i="24"/>
  <c r="O15" i="24" s="1"/>
  <c r="Q15" i="24" s="1"/>
  <c r="I15" i="24"/>
  <c r="H15" i="24"/>
  <c r="N14" i="24"/>
  <c r="P14" i="24" s="1"/>
  <c r="I14" i="24"/>
  <c r="H14" i="24"/>
  <c r="P13" i="24"/>
  <c r="N13" i="24"/>
  <c r="O13" i="24" s="1"/>
  <c r="Q13" i="24" s="1"/>
  <c r="I13" i="24"/>
  <c r="H13" i="24"/>
  <c r="N13" i="23"/>
  <c r="P13" i="23" s="1"/>
  <c r="I13" i="23"/>
  <c r="H13" i="23"/>
  <c r="Q37" i="23"/>
  <c r="P37" i="23"/>
  <c r="O37" i="23"/>
  <c r="N37" i="23"/>
  <c r="I37" i="23"/>
  <c r="H37" i="23"/>
  <c r="P35" i="23"/>
  <c r="O35" i="23"/>
  <c r="Q35" i="23" s="1"/>
  <c r="N35" i="23"/>
  <c r="I35" i="23"/>
  <c r="H35" i="23"/>
  <c r="Q34" i="23"/>
  <c r="P34" i="23"/>
  <c r="O34" i="23"/>
  <c r="N34" i="23"/>
  <c r="I34" i="23"/>
  <c r="H34" i="23"/>
  <c r="P31" i="23"/>
  <c r="O31" i="23"/>
  <c r="Q31" i="23" s="1"/>
  <c r="N31" i="23"/>
  <c r="I31" i="23"/>
  <c r="H31" i="23"/>
  <c r="Q30" i="23"/>
  <c r="P30" i="23"/>
  <c r="O30" i="23"/>
  <c r="N30" i="23"/>
  <c r="I30" i="23"/>
  <c r="H30" i="23"/>
  <c r="P29" i="23"/>
  <c r="O29" i="23"/>
  <c r="Q29" i="23" s="1"/>
  <c r="N29" i="23"/>
  <c r="I29" i="23"/>
  <c r="H29" i="23"/>
  <c r="Q28" i="23"/>
  <c r="P28" i="23"/>
  <c r="O28" i="23"/>
  <c r="N28" i="23"/>
  <c r="I28" i="23"/>
  <c r="H28" i="23"/>
  <c r="P27" i="23"/>
  <c r="O27" i="23"/>
  <c r="Q27" i="23" s="1"/>
  <c r="N27" i="23"/>
  <c r="I27" i="23"/>
  <c r="H27" i="23"/>
  <c r="Q24" i="23"/>
  <c r="P24" i="23"/>
  <c r="O24" i="23"/>
  <c r="N24" i="23"/>
  <c r="I24" i="23"/>
  <c r="H24" i="23"/>
  <c r="P21" i="23"/>
  <c r="O21" i="23"/>
  <c r="Q21" i="23" s="1"/>
  <c r="N21" i="23"/>
  <c r="I21" i="23"/>
  <c r="H21" i="23"/>
  <c r="Q20" i="23"/>
  <c r="P20" i="23"/>
  <c r="O20" i="23"/>
  <c r="N20" i="23"/>
  <c r="I20" i="23"/>
  <c r="H20" i="23"/>
  <c r="P19" i="23"/>
  <c r="O19" i="23"/>
  <c r="Q19" i="23" s="1"/>
  <c r="N19" i="23"/>
  <c r="I19" i="23"/>
  <c r="H19" i="23"/>
  <c r="Q18" i="23"/>
  <c r="P18" i="23"/>
  <c r="O18" i="23"/>
  <c r="N18" i="23"/>
  <c r="I18" i="23"/>
  <c r="H18" i="23"/>
  <c r="P17" i="23"/>
  <c r="O17" i="23"/>
  <c r="Q17" i="23" s="1"/>
  <c r="N17" i="23"/>
  <c r="I17" i="23"/>
  <c r="H17" i="23"/>
  <c r="Q16" i="23"/>
  <c r="P16" i="23"/>
  <c r="O16" i="23"/>
  <c r="N16" i="23"/>
  <c r="I16" i="23"/>
  <c r="H16" i="23"/>
  <c r="P15" i="23"/>
  <c r="O15" i="23"/>
  <c r="Q15" i="23" s="1"/>
  <c r="N15" i="23"/>
  <c r="I15" i="23"/>
  <c r="H15" i="23"/>
  <c r="Q14" i="23"/>
  <c r="P14" i="23"/>
  <c r="O14" i="23"/>
  <c r="N14" i="23"/>
  <c r="I14" i="23"/>
  <c r="H14" i="23"/>
  <c r="Q36" i="32" l="1"/>
  <c r="Q37" i="32" s="1"/>
  <c r="Q38" i="32" s="1"/>
  <c r="Q39" i="32" s="1"/>
  <c r="Q40" i="32" s="1"/>
  <c r="Q39" i="31"/>
  <c r="Q40" i="31" s="1"/>
  <c r="Q39" i="30"/>
  <c r="Q40" i="30" s="1"/>
  <c r="Q41" i="30" s="1"/>
  <c r="Q42" i="30" s="1"/>
  <c r="Q43" i="30" s="1"/>
  <c r="Q38" i="29"/>
  <c r="Q39" i="28"/>
  <c r="Q40" i="28" s="1"/>
  <c r="Q41" i="28" s="1"/>
  <c r="Q42" i="28" s="1"/>
  <c r="Q40" i="27"/>
  <c r="Q37" i="26"/>
  <c r="Q38" i="26" s="1"/>
  <c r="Q39" i="26" s="1"/>
  <c r="Q40" i="26" s="1"/>
  <c r="Q41" i="26" s="1"/>
  <c r="O13" i="25"/>
  <c r="Q13" i="25" s="1"/>
  <c r="O15" i="25"/>
  <c r="Q15" i="25" s="1"/>
  <c r="O21" i="25"/>
  <c r="Q21" i="25" s="1"/>
  <c r="O31" i="25"/>
  <c r="Q31" i="25" s="1"/>
  <c r="O35" i="25"/>
  <c r="Q35" i="25" s="1"/>
  <c r="P17" i="25"/>
  <c r="O19" i="25"/>
  <c r="Q19" i="25" s="1"/>
  <c r="O27" i="25"/>
  <c r="Q27" i="25" s="1"/>
  <c r="O29" i="25"/>
  <c r="Q29" i="25" s="1"/>
  <c r="O14" i="24"/>
  <c r="Q14" i="24" s="1"/>
  <c r="O16" i="24"/>
  <c r="Q16" i="24" s="1"/>
  <c r="O18" i="24"/>
  <c r="Q18" i="24" s="1"/>
  <c r="O20" i="24"/>
  <c r="Q20" i="24" s="1"/>
  <c r="O24" i="24"/>
  <c r="Q24" i="24" s="1"/>
  <c r="O28" i="24"/>
  <c r="Q28" i="24" s="1"/>
  <c r="O30" i="24"/>
  <c r="Q30" i="24" s="1"/>
  <c r="O34" i="24"/>
  <c r="Q34" i="24" s="1"/>
  <c r="O37" i="24"/>
  <c r="Q37" i="24" s="1"/>
  <c r="O13" i="23"/>
  <c r="Q13" i="23" s="1"/>
  <c r="Q38" i="23" s="1"/>
  <c r="N37" i="22"/>
  <c r="P37" i="22" s="1"/>
  <c r="I37" i="22"/>
  <c r="H37" i="22"/>
  <c r="P35" i="22"/>
  <c r="N35" i="22"/>
  <c r="O35" i="22" s="1"/>
  <c r="Q35" i="22" s="1"/>
  <c r="I35" i="22"/>
  <c r="H35" i="22"/>
  <c r="N34" i="22"/>
  <c r="P34" i="22" s="1"/>
  <c r="I34" i="22"/>
  <c r="H34" i="22"/>
  <c r="P31" i="22"/>
  <c r="N31" i="22"/>
  <c r="O31" i="22" s="1"/>
  <c r="Q31" i="22" s="1"/>
  <c r="I31" i="22"/>
  <c r="H31" i="22"/>
  <c r="N30" i="22"/>
  <c r="P30" i="22" s="1"/>
  <c r="I30" i="22"/>
  <c r="H30" i="22"/>
  <c r="P29" i="22"/>
  <c r="N29" i="22"/>
  <c r="O29" i="22" s="1"/>
  <c r="Q29" i="22" s="1"/>
  <c r="I29" i="22"/>
  <c r="H29" i="22"/>
  <c r="N28" i="22"/>
  <c r="P28" i="22" s="1"/>
  <c r="I28" i="22"/>
  <c r="H28" i="22"/>
  <c r="P27" i="22"/>
  <c r="N27" i="22"/>
  <c r="O27" i="22" s="1"/>
  <c r="Q27" i="22" s="1"/>
  <c r="I27" i="22"/>
  <c r="H27" i="22"/>
  <c r="N24" i="22"/>
  <c r="P24" i="22" s="1"/>
  <c r="I24" i="22"/>
  <c r="H24" i="22"/>
  <c r="P21" i="22"/>
  <c r="N21" i="22"/>
  <c r="O21" i="22" s="1"/>
  <c r="Q21" i="22" s="1"/>
  <c r="I21" i="22"/>
  <c r="H21" i="22"/>
  <c r="N20" i="22"/>
  <c r="P20" i="22" s="1"/>
  <c r="I20" i="22"/>
  <c r="H20" i="22"/>
  <c r="P19" i="22"/>
  <c r="N19" i="22"/>
  <c r="O19" i="22" s="1"/>
  <c r="Q19" i="22" s="1"/>
  <c r="I19" i="22"/>
  <c r="H19" i="22"/>
  <c r="N18" i="22"/>
  <c r="P18" i="22" s="1"/>
  <c r="I18" i="22"/>
  <c r="H18" i="22"/>
  <c r="P17" i="22"/>
  <c r="N17" i="22"/>
  <c r="O17" i="22" s="1"/>
  <c r="Q17" i="22" s="1"/>
  <c r="I17" i="22"/>
  <c r="H17" i="22"/>
  <c r="N16" i="22"/>
  <c r="P16" i="22" s="1"/>
  <c r="I16" i="22"/>
  <c r="H16" i="22"/>
  <c r="P15" i="22"/>
  <c r="N15" i="22"/>
  <c r="O15" i="22" s="1"/>
  <c r="Q15" i="22" s="1"/>
  <c r="I15" i="22"/>
  <c r="H15" i="22"/>
  <c r="N14" i="22"/>
  <c r="P14" i="22" s="1"/>
  <c r="I14" i="22"/>
  <c r="H14" i="22"/>
  <c r="P13" i="22"/>
  <c r="N13" i="22"/>
  <c r="O13" i="22" s="1"/>
  <c r="Q13" i="22" s="1"/>
  <c r="I13" i="22"/>
  <c r="H13" i="22"/>
  <c r="O13" i="21"/>
  <c r="Q13" i="21" s="1"/>
  <c r="N13" i="21"/>
  <c r="P13" i="21" s="1"/>
  <c r="I13" i="21"/>
  <c r="H13" i="21"/>
  <c r="N37" i="21"/>
  <c r="P37" i="21" s="1"/>
  <c r="I37" i="21"/>
  <c r="H37" i="21"/>
  <c r="N35" i="21"/>
  <c r="O35" i="21" s="1"/>
  <c r="Q35" i="21" s="1"/>
  <c r="I35" i="21"/>
  <c r="H35" i="21"/>
  <c r="N34" i="21"/>
  <c r="P34" i="21" s="1"/>
  <c r="I34" i="21"/>
  <c r="H34" i="21"/>
  <c r="N31" i="21"/>
  <c r="I31" i="21"/>
  <c r="H31" i="21"/>
  <c r="N30" i="21"/>
  <c r="P30" i="21" s="1"/>
  <c r="I30" i="21"/>
  <c r="H30" i="21"/>
  <c r="N29" i="21"/>
  <c r="I29" i="21"/>
  <c r="H29" i="21"/>
  <c r="N28" i="21"/>
  <c r="P28" i="21" s="1"/>
  <c r="I28" i="21"/>
  <c r="H28" i="21"/>
  <c r="P27" i="21"/>
  <c r="N27" i="21"/>
  <c r="I27" i="21"/>
  <c r="H27" i="21"/>
  <c r="P24" i="21"/>
  <c r="N24" i="21"/>
  <c r="I24" i="21"/>
  <c r="H24" i="21"/>
  <c r="N21" i="21"/>
  <c r="P21" i="21" s="1"/>
  <c r="I21" i="21"/>
  <c r="H21" i="21"/>
  <c r="N20" i="21"/>
  <c r="O20" i="21" s="1"/>
  <c r="Q20" i="21" s="1"/>
  <c r="I20" i="21"/>
  <c r="H20" i="21"/>
  <c r="N19" i="21"/>
  <c r="P19" i="21" s="1"/>
  <c r="I19" i="21"/>
  <c r="H19" i="21"/>
  <c r="N18" i="21"/>
  <c r="I18" i="21"/>
  <c r="H18" i="21"/>
  <c r="N17" i="21"/>
  <c r="P17" i="21" s="1"/>
  <c r="I17" i="21"/>
  <c r="H17" i="21"/>
  <c r="N16" i="21"/>
  <c r="I16" i="21"/>
  <c r="H16" i="21"/>
  <c r="N15" i="21"/>
  <c r="P15" i="21" s="1"/>
  <c r="I15" i="21"/>
  <c r="H15" i="21"/>
  <c r="P14" i="21"/>
  <c r="N14" i="21"/>
  <c r="I14" i="21"/>
  <c r="H14" i="21"/>
  <c r="P14" i="20"/>
  <c r="O14" i="20"/>
  <c r="Q14" i="20" s="1"/>
  <c r="N14" i="20"/>
  <c r="I14" i="20"/>
  <c r="H14" i="20"/>
  <c r="P38" i="20"/>
  <c r="N38" i="20"/>
  <c r="O38" i="20" s="1"/>
  <c r="Q38" i="20" s="1"/>
  <c r="I38" i="20"/>
  <c r="H38" i="20"/>
  <c r="N36" i="20"/>
  <c r="P36" i="20" s="1"/>
  <c r="I36" i="20"/>
  <c r="H36" i="20"/>
  <c r="P35" i="20"/>
  <c r="N35" i="20"/>
  <c r="O35" i="20" s="1"/>
  <c r="Q35" i="20" s="1"/>
  <c r="I35" i="20"/>
  <c r="H35" i="20"/>
  <c r="N32" i="20"/>
  <c r="P32" i="20" s="1"/>
  <c r="I32" i="20"/>
  <c r="H32" i="20"/>
  <c r="P31" i="20"/>
  <c r="N31" i="20"/>
  <c r="O31" i="20" s="1"/>
  <c r="Q31" i="20" s="1"/>
  <c r="I31" i="20"/>
  <c r="H31" i="20"/>
  <c r="N30" i="20"/>
  <c r="P30" i="20" s="1"/>
  <c r="I30" i="20"/>
  <c r="H30" i="20"/>
  <c r="P29" i="20"/>
  <c r="N29" i="20"/>
  <c r="O29" i="20" s="1"/>
  <c r="Q29" i="20" s="1"/>
  <c r="I29" i="20"/>
  <c r="H29" i="20"/>
  <c r="N28" i="20"/>
  <c r="P28" i="20" s="1"/>
  <c r="I28" i="20"/>
  <c r="H28" i="20"/>
  <c r="P27" i="20"/>
  <c r="N27" i="20"/>
  <c r="O27" i="20" s="1"/>
  <c r="Q27" i="20" s="1"/>
  <c r="I27" i="20"/>
  <c r="H27" i="20"/>
  <c r="N24" i="20"/>
  <c r="P24" i="20" s="1"/>
  <c r="I24" i="20"/>
  <c r="H24" i="20"/>
  <c r="P21" i="20"/>
  <c r="N21" i="20"/>
  <c r="O21" i="20" s="1"/>
  <c r="Q21" i="20" s="1"/>
  <c r="I21" i="20"/>
  <c r="H21" i="20"/>
  <c r="N20" i="20"/>
  <c r="P20" i="20" s="1"/>
  <c r="I20" i="20"/>
  <c r="H20" i="20"/>
  <c r="P19" i="20"/>
  <c r="N19" i="20"/>
  <c r="O19" i="20" s="1"/>
  <c r="Q19" i="20" s="1"/>
  <c r="I19" i="20"/>
  <c r="H19" i="20"/>
  <c r="N18" i="20"/>
  <c r="P18" i="20" s="1"/>
  <c r="I18" i="20"/>
  <c r="H18" i="20"/>
  <c r="P17" i="20"/>
  <c r="N17" i="20"/>
  <c r="O17" i="20" s="1"/>
  <c r="Q17" i="20" s="1"/>
  <c r="I17" i="20"/>
  <c r="H17" i="20"/>
  <c r="N16" i="20"/>
  <c r="P16" i="20" s="1"/>
  <c r="I16" i="20"/>
  <c r="H16" i="20"/>
  <c r="P15" i="20"/>
  <c r="N15" i="20"/>
  <c r="O15" i="20" s="1"/>
  <c r="Q15" i="20" s="1"/>
  <c r="I15" i="20"/>
  <c r="H15" i="20"/>
  <c r="P13" i="20"/>
  <c r="N13" i="20"/>
  <c r="O13" i="20" s="1"/>
  <c r="Q13" i="20" s="1"/>
  <c r="I13" i="20"/>
  <c r="H13" i="20"/>
  <c r="P37" i="19"/>
  <c r="O37" i="19"/>
  <c r="Q37" i="19" s="1"/>
  <c r="N37" i="19"/>
  <c r="I37" i="19"/>
  <c r="H37" i="19"/>
  <c r="N35" i="19"/>
  <c r="P35" i="19" s="1"/>
  <c r="I35" i="19"/>
  <c r="H35" i="19"/>
  <c r="P34" i="19"/>
  <c r="O34" i="19"/>
  <c r="Q34" i="19" s="1"/>
  <c r="N34" i="19"/>
  <c r="I34" i="19"/>
  <c r="H34" i="19"/>
  <c r="N31" i="19"/>
  <c r="P31" i="19" s="1"/>
  <c r="I31" i="19"/>
  <c r="H31" i="19"/>
  <c r="P30" i="19"/>
  <c r="O30" i="19"/>
  <c r="Q30" i="19" s="1"/>
  <c r="N30" i="19"/>
  <c r="I30" i="19"/>
  <c r="H30" i="19"/>
  <c r="N29" i="19"/>
  <c r="P29" i="19" s="1"/>
  <c r="I29" i="19"/>
  <c r="H29" i="19"/>
  <c r="P28" i="19"/>
  <c r="O28" i="19"/>
  <c r="Q28" i="19" s="1"/>
  <c r="N28" i="19"/>
  <c r="I28" i="19"/>
  <c r="H28" i="19"/>
  <c r="N27" i="19"/>
  <c r="P27" i="19" s="1"/>
  <c r="I27" i="19"/>
  <c r="H27" i="19"/>
  <c r="P24" i="19"/>
  <c r="O24" i="19"/>
  <c r="Q24" i="19" s="1"/>
  <c r="N24" i="19"/>
  <c r="I24" i="19"/>
  <c r="H24" i="19"/>
  <c r="N21" i="19"/>
  <c r="P21" i="19" s="1"/>
  <c r="I21" i="19"/>
  <c r="H21" i="19"/>
  <c r="P20" i="19"/>
  <c r="O20" i="19"/>
  <c r="Q20" i="19" s="1"/>
  <c r="N20" i="19"/>
  <c r="I20" i="19"/>
  <c r="H20" i="19"/>
  <c r="N19" i="19"/>
  <c r="P19" i="19" s="1"/>
  <c r="I19" i="19"/>
  <c r="H19" i="19"/>
  <c r="P18" i="19"/>
  <c r="O18" i="19"/>
  <c r="Q18" i="19" s="1"/>
  <c r="N18" i="19"/>
  <c r="I18" i="19"/>
  <c r="H18" i="19"/>
  <c r="N17" i="19"/>
  <c r="P17" i="19" s="1"/>
  <c r="I17" i="19"/>
  <c r="H17" i="19"/>
  <c r="P16" i="19"/>
  <c r="O16" i="19"/>
  <c r="Q16" i="19" s="1"/>
  <c r="N16" i="19"/>
  <c r="I16" i="19"/>
  <c r="H16" i="19"/>
  <c r="N15" i="19"/>
  <c r="P15" i="19" s="1"/>
  <c r="I15" i="19"/>
  <c r="H15" i="19"/>
  <c r="P14" i="19"/>
  <c r="O14" i="19"/>
  <c r="Q14" i="19" s="1"/>
  <c r="N14" i="19"/>
  <c r="I14" i="19"/>
  <c r="H14" i="19"/>
  <c r="N13" i="19"/>
  <c r="P13" i="19" s="1"/>
  <c r="I13" i="19"/>
  <c r="H13" i="19"/>
  <c r="N37" i="18"/>
  <c r="P37" i="18" s="1"/>
  <c r="I37" i="18"/>
  <c r="H37" i="18"/>
  <c r="N35" i="18"/>
  <c r="O35" i="18" s="1"/>
  <c r="Q35" i="18" s="1"/>
  <c r="I35" i="18"/>
  <c r="H35" i="18"/>
  <c r="N34" i="18"/>
  <c r="I34" i="18"/>
  <c r="H34" i="18"/>
  <c r="N31" i="18"/>
  <c r="I31" i="18"/>
  <c r="H31" i="18"/>
  <c r="N30" i="18"/>
  <c r="P30" i="18" s="1"/>
  <c r="I30" i="18"/>
  <c r="H30" i="18"/>
  <c r="N29" i="18"/>
  <c r="I29" i="18"/>
  <c r="H29" i="18"/>
  <c r="N28" i="18"/>
  <c r="I28" i="18"/>
  <c r="H28" i="18"/>
  <c r="P27" i="18"/>
  <c r="N27" i="18"/>
  <c r="I27" i="18"/>
  <c r="H27" i="18"/>
  <c r="P24" i="18"/>
  <c r="N24" i="18"/>
  <c r="I24" i="18"/>
  <c r="H24" i="18"/>
  <c r="N21" i="18"/>
  <c r="O21" i="18" s="1"/>
  <c r="Q21" i="18" s="1"/>
  <c r="I21" i="18"/>
  <c r="H21" i="18"/>
  <c r="N20" i="18"/>
  <c r="O20" i="18" s="1"/>
  <c r="Q20" i="18" s="1"/>
  <c r="I20" i="18"/>
  <c r="H20" i="18"/>
  <c r="N19" i="18"/>
  <c r="I19" i="18"/>
  <c r="H19" i="18"/>
  <c r="N18" i="18"/>
  <c r="I18" i="18"/>
  <c r="H18" i="18"/>
  <c r="N17" i="18"/>
  <c r="I17" i="18"/>
  <c r="H17" i="18"/>
  <c r="N16" i="18"/>
  <c r="I16" i="18"/>
  <c r="H16" i="18"/>
  <c r="N15" i="18"/>
  <c r="I15" i="18"/>
  <c r="H15" i="18"/>
  <c r="P14" i="18"/>
  <c r="N14" i="18"/>
  <c r="I14" i="18"/>
  <c r="H14" i="18"/>
  <c r="N13" i="18"/>
  <c r="P13" i="18" s="1"/>
  <c r="I13" i="18"/>
  <c r="H13" i="18"/>
  <c r="N13" i="17"/>
  <c r="P13" i="17" s="1"/>
  <c r="I13" i="17"/>
  <c r="H13" i="17"/>
  <c r="N14" i="17"/>
  <c r="P14" i="17" s="1"/>
  <c r="I14" i="17"/>
  <c r="H14" i="17"/>
  <c r="N38" i="17"/>
  <c r="P38" i="17" s="1"/>
  <c r="I38" i="17"/>
  <c r="H38" i="17"/>
  <c r="N36" i="17"/>
  <c r="P36" i="17" s="1"/>
  <c r="I36" i="17"/>
  <c r="H36" i="17"/>
  <c r="N35" i="17"/>
  <c r="P35" i="17" s="1"/>
  <c r="I35" i="17"/>
  <c r="H35" i="17"/>
  <c r="N32" i="17"/>
  <c r="P32" i="17" s="1"/>
  <c r="I32" i="17"/>
  <c r="H32" i="17"/>
  <c r="N31" i="17"/>
  <c r="P31" i="17" s="1"/>
  <c r="I31" i="17"/>
  <c r="H31" i="17"/>
  <c r="N30" i="17"/>
  <c r="P30" i="17" s="1"/>
  <c r="I30" i="17"/>
  <c r="H30" i="17"/>
  <c r="N29" i="17"/>
  <c r="P29" i="17" s="1"/>
  <c r="I29" i="17"/>
  <c r="H29" i="17"/>
  <c r="N28" i="17"/>
  <c r="P28" i="17" s="1"/>
  <c r="I28" i="17"/>
  <c r="H28" i="17"/>
  <c r="P27" i="17"/>
  <c r="N27" i="17"/>
  <c r="I27" i="17"/>
  <c r="O27" i="17" s="1"/>
  <c r="Q27" i="17" s="1"/>
  <c r="H27" i="17"/>
  <c r="N24" i="17"/>
  <c r="P24" i="17" s="1"/>
  <c r="I24" i="17"/>
  <c r="H24" i="17"/>
  <c r="O21" i="17"/>
  <c r="Q21" i="17" s="1"/>
  <c r="N21" i="17"/>
  <c r="P21" i="17" s="1"/>
  <c r="I21" i="17"/>
  <c r="H21" i="17"/>
  <c r="N20" i="17"/>
  <c r="P20" i="17" s="1"/>
  <c r="I20" i="17"/>
  <c r="H20" i="17"/>
  <c r="O19" i="17"/>
  <c r="Q19" i="17" s="1"/>
  <c r="N19" i="17"/>
  <c r="P19" i="17" s="1"/>
  <c r="I19" i="17"/>
  <c r="H19" i="17"/>
  <c r="N18" i="17"/>
  <c r="P18" i="17" s="1"/>
  <c r="I18" i="17"/>
  <c r="H18" i="17"/>
  <c r="O17" i="17"/>
  <c r="Q17" i="17" s="1"/>
  <c r="N17" i="17"/>
  <c r="P17" i="17" s="1"/>
  <c r="I17" i="17"/>
  <c r="H17" i="17"/>
  <c r="N16" i="17"/>
  <c r="P16" i="17" s="1"/>
  <c r="I16" i="17"/>
  <c r="H16" i="17"/>
  <c r="O15" i="17"/>
  <c r="Q15" i="17" s="1"/>
  <c r="N15" i="17"/>
  <c r="P15" i="17" s="1"/>
  <c r="I15" i="17"/>
  <c r="H15" i="17"/>
  <c r="N14" i="16"/>
  <c r="I14" i="16"/>
  <c r="H14" i="16"/>
  <c r="N35" i="16"/>
  <c r="I35" i="16"/>
  <c r="H35" i="16"/>
  <c r="N33" i="16"/>
  <c r="P33" i="16" s="1"/>
  <c r="I33" i="16"/>
  <c r="H33" i="16"/>
  <c r="N32" i="16"/>
  <c r="P32" i="16" s="1"/>
  <c r="I32" i="16"/>
  <c r="H32" i="16"/>
  <c r="N29" i="16"/>
  <c r="P29" i="16" s="1"/>
  <c r="I29" i="16"/>
  <c r="H29" i="16"/>
  <c r="N28" i="16"/>
  <c r="I28" i="16"/>
  <c r="H28" i="16"/>
  <c r="N27" i="16"/>
  <c r="P27" i="16" s="1"/>
  <c r="I27" i="16"/>
  <c r="H27" i="16"/>
  <c r="N26" i="16"/>
  <c r="I26" i="16"/>
  <c r="H26" i="16"/>
  <c r="N25" i="16"/>
  <c r="P25" i="16" s="1"/>
  <c r="I25" i="16"/>
  <c r="H25" i="16"/>
  <c r="N22" i="16"/>
  <c r="P22" i="16" s="1"/>
  <c r="I22" i="16"/>
  <c r="H22" i="16"/>
  <c r="N19" i="16"/>
  <c r="P19" i="16" s="1"/>
  <c r="I19" i="16"/>
  <c r="H19" i="16"/>
  <c r="N18" i="16"/>
  <c r="I18" i="16"/>
  <c r="H18" i="16"/>
  <c r="N17" i="16"/>
  <c r="P17" i="16" s="1"/>
  <c r="I17" i="16"/>
  <c r="H17" i="16"/>
  <c r="N16" i="16"/>
  <c r="P16" i="16" s="1"/>
  <c r="I16" i="16"/>
  <c r="H16" i="16"/>
  <c r="N15" i="16"/>
  <c r="I15" i="16"/>
  <c r="H15" i="16"/>
  <c r="N13" i="16"/>
  <c r="I13" i="16"/>
  <c r="H13" i="16"/>
  <c r="N14" i="15"/>
  <c r="P14" i="15" s="1"/>
  <c r="I14" i="15"/>
  <c r="H14" i="15"/>
  <c r="N13" i="15"/>
  <c r="O13" i="15" s="1"/>
  <c r="Q13" i="15" s="1"/>
  <c r="I13" i="15"/>
  <c r="H13" i="15"/>
  <c r="P38" i="15"/>
  <c r="O38" i="15"/>
  <c r="Q38" i="15" s="1"/>
  <c r="N38" i="15"/>
  <c r="I38" i="15"/>
  <c r="H38" i="15"/>
  <c r="N36" i="15"/>
  <c r="P36" i="15" s="1"/>
  <c r="I36" i="15"/>
  <c r="H36" i="15"/>
  <c r="P35" i="15"/>
  <c r="O35" i="15"/>
  <c r="Q35" i="15" s="1"/>
  <c r="N35" i="15"/>
  <c r="I35" i="15"/>
  <c r="H35" i="15"/>
  <c r="N32" i="15"/>
  <c r="P32" i="15" s="1"/>
  <c r="I32" i="15"/>
  <c r="H32" i="15"/>
  <c r="P31" i="15"/>
  <c r="O31" i="15"/>
  <c r="Q31" i="15" s="1"/>
  <c r="N31" i="15"/>
  <c r="I31" i="15"/>
  <c r="H31" i="15"/>
  <c r="N30" i="15"/>
  <c r="P30" i="15" s="1"/>
  <c r="I30" i="15"/>
  <c r="H30" i="15"/>
  <c r="P29" i="15"/>
  <c r="O29" i="15"/>
  <c r="Q29" i="15" s="1"/>
  <c r="N29" i="15"/>
  <c r="I29" i="15"/>
  <c r="H29" i="15"/>
  <c r="N28" i="15"/>
  <c r="P28" i="15" s="1"/>
  <c r="I28" i="15"/>
  <c r="H28" i="15"/>
  <c r="P27" i="15"/>
  <c r="O27" i="15"/>
  <c r="Q27" i="15" s="1"/>
  <c r="N27" i="15"/>
  <c r="I27" i="15"/>
  <c r="H27" i="15"/>
  <c r="P24" i="15"/>
  <c r="N24" i="15"/>
  <c r="O24" i="15" s="1"/>
  <c r="Q24" i="15" s="1"/>
  <c r="I24" i="15"/>
  <c r="H24" i="15"/>
  <c r="N21" i="15"/>
  <c r="P21" i="15" s="1"/>
  <c r="I21" i="15"/>
  <c r="H21" i="15"/>
  <c r="P20" i="15"/>
  <c r="N20" i="15"/>
  <c r="O20" i="15" s="1"/>
  <c r="Q20" i="15" s="1"/>
  <c r="I20" i="15"/>
  <c r="H20" i="15"/>
  <c r="N19" i="15"/>
  <c r="P19" i="15" s="1"/>
  <c r="I19" i="15"/>
  <c r="H19" i="15"/>
  <c r="P18" i="15"/>
  <c r="N18" i="15"/>
  <c r="O18" i="15" s="1"/>
  <c r="Q18" i="15" s="1"/>
  <c r="I18" i="15"/>
  <c r="H18" i="15"/>
  <c r="N17" i="15"/>
  <c r="P17" i="15" s="1"/>
  <c r="I17" i="15"/>
  <c r="H17" i="15"/>
  <c r="P16" i="15"/>
  <c r="N16" i="15"/>
  <c r="O16" i="15" s="1"/>
  <c r="Q16" i="15" s="1"/>
  <c r="I16" i="15"/>
  <c r="H16" i="15"/>
  <c r="N15" i="15"/>
  <c r="P15" i="15" s="1"/>
  <c r="I15" i="15"/>
  <c r="H15" i="15"/>
  <c r="N38" i="5"/>
  <c r="O38" i="5" s="1"/>
  <c r="Q38" i="5" s="1"/>
  <c r="I38" i="5"/>
  <c r="H38" i="5"/>
  <c r="P36" i="5"/>
  <c r="N36" i="5"/>
  <c r="I36" i="5"/>
  <c r="O36" i="5" s="1"/>
  <c r="Q36" i="5" s="1"/>
  <c r="H36" i="5"/>
  <c r="N35" i="5"/>
  <c r="P35" i="5" s="1"/>
  <c r="I35" i="5"/>
  <c r="H35" i="5"/>
  <c r="P32" i="5"/>
  <c r="N32" i="5"/>
  <c r="I32" i="5"/>
  <c r="O32" i="5" s="1"/>
  <c r="Q32" i="5" s="1"/>
  <c r="H32" i="5"/>
  <c r="N31" i="5"/>
  <c r="O31" i="5" s="1"/>
  <c r="Q31" i="5" s="1"/>
  <c r="I31" i="5"/>
  <c r="H31" i="5"/>
  <c r="P30" i="5"/>
  <c r="N30" i="5"/>
  <c r="I30" i="5"/>
  <c r="O30" i="5" s="1"/>
  <c r="Q30" i="5" s="1"/>
  <c r="H30" i="5"/>
  <c r="N29" i="5"/>
  <c r="O29" i="5" s="1"/>
  <c r="Q29" i="5" s="1"/>
  <c r="I29" i="5"/>
  <c r="H29" i="5"/>
  <c r="P28" i="5"/>
  <c r="N28" i="5"/>
  <c r="I28" i="5"/>
  <c r="O28" i="5" s="1"/>
  <c r="Q28" i="5" s="1"/>
  <c r="H28" i="5"/>
  <c r="N27" i="5"/>
  <c r="P27" i="5" s="1"/>
  <c r="I27" i="5"/>
  <c r="H27" i="5"/>
  <c r="P24" i="5"/>
  <c r="N24" i="5"/>
  <c r="O24" i="5" s="1"/>
  <c r="Q24" i="5" s="1"/>
  <c r="I24" i="5"/>
  <c r="H24" i="5"/>
  <c r="N21" i="5"/>
  <c r="O21" i="5" s="1"/>
  <c r="Q21" i="5" s="1"/>
  <c r="I21" i="5"/>
  <c r="H21" i="5"/>
  <c r="P20" i="5"/>
  <c r="N20" i="5"/>
  <c r="O20" i="5" s="1"/>
  <c r="Q20" i="5" s="1"/>
  <c r="I20" i="5"/>
  <c r="H20" i="5"/>
  <c r="N19" i="5"/>
  <c r="P19" i="5" s="1"/>
  <c r="I19" i="5"/>
  <c r="H19" i="5"/>
  <c r="P18" i="5"/>
  <c r="N18" i="5"/>
  <c r="O18" i="5" s="1"/>
  <c r="Q18" i="5" s="1"/>
  <c r="I18" i="5"/>
  <c r="H18" i="5"/>
  <c r="N17" i="5"/>
  <c r="P17" i="5" s="1"/>
  <c r="I17" i="5"/>
  <c r="H17" i="5"/>
  <c r="P16" i="5"/>
  <c r="N16" i="5"/>
  <c r="O16" i="5" s="1"/>
  <c r="Q16" i="5" s="1"/>
  <c r="I16" i="5"/>
  <c r="H16" i="5"/>
  <c r="N15" i="5"/>
  <c r="O15" i="5" s="1"/>
  <c r="Q15" i="5" s="1"/>
  <c r="I15" i="5"/>
  <c r="H15" i="5"/>
  <c r="P14" i="5"/>
  <c r="N14" i="5"/>
  <c r="O14" i="5" s="1"/>
  <c r="Q14" i="5" s="1"/>
  <c r="I14" i="5"/>
  <c r="H14" i="5"/>
  <c r="N13" i="5"/>
  <c r="O13" i="5" s="1"/>
  <c r="Q13" i="5" s="1"/>
  <c r="I13" i="5"/>
  <c r="H13" i="5"/>
  <c r="N28" i="4"/>
  <c r="P28" i="4" s="1"/>
  <c r="I28" i="4"/>
  <c r="H28" i="4"/>
  <c r="N19" i="4"/>
  <c r="P19" i="4" s="1"/>
  <c r="I19" i="4"/>
  <c r="H19" i="4"/>
  <c r="N16" i="4"/>
  <c r="P16" i="4" s="1"/>
  <c r="I16" i="4"/>
  <c r="H16" i="4"/>
  <c r="N14" i="4"/>
  <c r="P14" i="4" s="1"/>
  <c r="I14" i="4"/>
  <c r="H14" i="4"/>
  <c r="P39" i="4"/>
  <c r="N39" i="4"/>
  <c r="O39" i="4" s="1"/>
  <c r="Q39" i="4" s="1"/>
  <c r="I39" i="4"/>
  <c r="H39" i="4"/>
  <c r="N37" i="4"/>
  <c r="P37" i="4" s="1"/>
  <c r="I37" i="4"/>
  <c r="H37" i="4"/>
  <c r="P36" i="4"/>
  <c r="N36" i="4"/>
  <c r="O36" i="4" s="1"/>
  <c r="Q36" i="4" s="1"/>
  <c r="I36" i="4"/>
  <c r="H36" i="4"/>
  <c r="N33" i="4"/>
  <c r="P33" i="4" s="1"/>
  <c r="I33" i="4"/>
  <c r="H33" i="4"/>
  <c r="P32" i="4"/>
  <c r="N32" i="4"/>
  <c r="O32" i="4" s="1"/>
  <c r="Q32" i="4" s="1"/>
  <c r="I32" i="4"/>
  <c r="H32" i="4"/>
  <c r="N31" i="4"/>
  <c r="P31" i="4" s="1"/>
  <c r="I31" i="4"/>
  <c r="H31" i="4"/>
  <c r="P30" i="4"/>
  <c r="N30" i="4"/>
  <c r="O30" i="4" s="1"/>
  <c r="Q30" i="4" s="1"/>
  <c r="I30" i="4"/>
  <c r="H30" i="4"/>
  <c r="N29" i="4"/>
  <c r="P29" i="4" s="1"/>
  <c r="I29" i="4"/>
  <c r="H29" i="4"/>
  <c r="P27" i="4"/>
  <c r="N27" i="4"/>
  <c r="O27" i="4" s="1"/>
  <c r="Q27" i="4" s="1"/>
  <c r="I27" i="4"/>
  <c r="H27" i="4"/>
  <c r="N24" i="4"/>
  <c r="P24" i="4" s="1"/>
  <c r="I24" i="4"/>
  <c r="H24" i="4"/>
  <c r="P21" i="4"/>
  <c r="N21" i="4"/>
  <c r="O21" i="4" s="1"/>
  <c r="Q21" i="4" s="1"/>
  <c r="I21" i="4"/>
  <c r="H21" i="4"/>
  <c r="N20" i="4"/>
  <c r="P20" i="4" s="1"/>
  <c r="I20" i="4"/>
  <c r="H20" i="4"/>
  <c r="P18" i="4"/>
  <c r="N18" i="4"/>
  <c r="O18" i="4" s="1"/>
  <c r="Q18" i="4" s="1"/>
  <c r="I18" i="4"/>
  <c r="H18" i="4"/>
  <c r="N17" i="4"/>
  <c r="P17" i="4" s="1"/>
  <c r="I17" i="4"/>
  <c r="H17" i="4"/>
  <c r="P15" i="4"/>
  <c r="N15" i="4"/>
  <c r="O15" i="4" s="1"/>
  <c r="Q15" i="4" s="1"/>
  <c r="I15" i="4"/>
  <c r="H15" i="4"/>
  <c r="N13" i="4"/>
  <c r="O13" i="4" s="1"/>
  <c r="Q13" i="4" s="1"/>
  <c r="I13" i="4"/>
  <c r="H13" i="4"/>
  <c r="N37" i="6"/>
  <c r="I37" i="6"/>
  <c r="H37" i="6"/>
  <c r="N35" i="6"/>
  <c r="P35" i="6" s="1"/>
  <c r="I35" i="6"/>
  <c r="H35" i="6"/>
  <c r="P34" i="6"/>
  <c r="N34" i="6"/>
  <c r="I34" i="6"/>
  <c r="H34" i="6"/>
  <c r="N31" i="6"/>
  <c r="P31" i="6" s="1"/>
  <c r="I31" i="6"/>
  <c r="H31" i="6"/>
  <c r="N30" i="6"/>
  <c r="O30" i="6" s="1"/>
  <c r="Q30" i="6" s="1"/>
  <c r="I30" i="6"/>
  <c r="H30" i="6"/>
  <c r="N29" i="6"/>
  <c r="P29" i="6" s="1"/>
  <c r="I29" i="6"/>
  <c r="H29" i="6"/>
  <c r="N28" i="6"/>
  <c r="I28" i="6"/>
  <c r="H28" i="6"/>
  <c r="N27" i="6"/>
  <c r="P27" i="6" s="1"/>
  <c r="I27" i="6"/>
  <c r="H27" i="6"/>
  <c r="N24" i="6"/>
  <c r="I24" i="6"/>
  <c r="H24" i="6"/>
  <c r="P21" i="6"/>
  <c r="N21" i="6"/>
  <c r="I21" i="6"/>
  <c r="H21" i="6"/>
  <c r="N20" i="6"/>
  <c r="P20" i="6" s="1"/>
  <c r="I20" i="6"/>
  <c r="H20" i="6"/>
  <c r="N19" i="6"/>
  <c r="O19" i="6" s="1"/>
  <c r="Q19" i="6" s="1"/>
  <c r="I19" i="6"/>
  <c r="H19" i="6"/>
  <c r="N18" i="6"/>
  <c r="P18" i="6" s="1"/>
  <c r="I18" i="6"/>
  <c r="H18" i="6"/>
  <c r="N17" i="6"/>
  <c r="I17" i="6"/>
  <c r="H17" i="6"/>
  <c r="N16" i="6"/>
  <c r="P16" i="6" s="1"/>
  <c r="I16" i="6"/>
  <c r="H16" i="6"/>
  <c r="N15" i="6"/>
  <c r="I15" i="6"/>
  <c r="H15" i="6"/>
  <c r="N14" i="6"/>
  <c r="P14" i="6" s="1"/>
  <c r="I14" i="6"/>
  <c r="H14" i="6"/>
  <c r="P13" i="6"/>
  <c r="N13" i="6"/>
  <c r="I13" i="6"/>
  <c r="H13" i="6"/>
  <c r="P38" i="12"/>
  <c r="N38" i="12"/>
  <c r="O38" i="12" s="1"/>
  <c r="Q38" i="12" s="1"/>
  <c r="I38" i="12"/>
  <c r="H38" i="12"/>
  <c r="N36" i="12"/>
  <c r="P36" i="12" s="1"/>
  <c r="I36" i="12"/>
  <c r="H36" i="12"/>
  <c r="P35" i="12"/>
  <c r="N35" i="12"/>
  <c r="O35" i="12" s="1"/>
  <c r="Q35" i="12" s="1"/>
  <c r="I35" i="12"/>
  <c r="H35" i="12"/>
  <c r="N32" i="12"/>
  <c r="P32" i="12" s="1"/>
  <c r="I32" i="12"/>
  <c r="H32" i="12"/>
  <c r="P31" i="12"/>
  <c r="N31" i="12"/>
  <c r="O31" i="12" s="1"/>
  <c r="Q31" i="12" s="1"/>
  <c r="I31" i="12"/>
  <c r="H31" i="12"/>
  <c r="N30" i="12"/>
  <c r="P30" i="12" s="1"/>
  <c r="I30" i="12"/>
  <c r="H30" i="12"/>
  <c r="P29" i="12"/>
  <c r="N29" i="12"/>
  <c r="O29" i="12" s="1"/>
  <c r="Q29" i="12" s="1"/>
  <c r="I29" i="12"/>
  <c r="H29" i="12"/>
  <c r="N28" i="12"/>
  <c r="P28" i="12" s="1"/>
  <c r="I28" i="12"/>
  <c r="H28" i="12"/>
  <c r="P27" i="12"/>
  <c r="N27" i="12"/>
  <c r="O27" i="12" s="1"/>
  <c r="Q27" i="12" s="1"/>
  <c r="I27" i="12"/>
  <c r="H27" i="12"/>
  <c r="N24" i="12"/>
  <c r="P24" i="12" s="1"/>
  <c r="I24" i="12"/>
  <c r="H24" i="12"/>
  <c r="P21" i="12"/>
  <c r="N21" i="12"/>
  <c r="O21" i="12" s="1"/>
  <c r="Q21" i="12" s="1"/>
  <c r="I21" i="12"/>
  <c r="H21" i="12"/>
  <c r="N20" i="12"/>
  <c r="P20" i="12" s="1"/>
  <c r="I20" i="12"/>
  <c r="H20" i="12"/>
  <c r="P19" i="12"/>
  <c r="N19" i="12"/>
  <c r="O19" i="12" s="1"/>
  <c r="Q19" i="12" s="1"/>
  <c r="I19" i="12"/>
  <c r="H19" i="12"/>
  <c r="N18" i="12"/>
  <c r="P18" i="12" s="1"/>
  <c r="I18" i="12"/>
  <c r="H18" i="12"/>
  <c r="P17" i="12"/>
  <c r="N17" i="12"/>
  <c r="O17" i="12" s="1"/>
  <c r="Q17" i="12" s="1"/>
  <c r="I17" i="12"/>
  <c r="H17" i="12"/>
  <c r="N16" i="12"/>
  <c r="P16" i="12" s="1"/>
  <c r="I16" i="12"/>
  <c r="H16" i="12"/>
  <c r="P15" i="12"/>
  <c r="N15" i="12"/>
  <c r="O15" i="12" s="1"/>
  <c r="Q15" i="12" s="1"/>
  <c r="I15" i="12"/>
  <c r="H15" i="12"/>
  <c r="N14" i="12"/>
  <c r="P14" i="12" s="1"/>
  <c r="I14" i="12"/>
  <c r="H14" i="12"/>
  <c r="P13" i="12"/>
  <c r="N13" i="12"/>
  <c r="O13" i="12" s="1"/>
  <c r="Q13" i="12" s="1"/>
  <c r="I13" i="12"/>
  <c r="H13" i="12"/>
  <c r="Q41" i="31" l="1"/>
  <c r="Q42" i="31" s="1"/>
  <c r="Q43" i="31" s="1"/>
  <c r="Q39" i="29"/>
  <c r="Q40" i="29" s="1"/>
  <c r="Q41" i="29" s="1"/>
  <c r="Q42" i="29" s="1"/>
  <c r="Q41" i="27"/>
  <c r="Q42" i="27" s="1"/>
  <c r="Q43" i="27" s="1"/>
  <c r="Q44" i="27" s="1"/>
  <c r="Q38" i="25"/>
  <c r="Q38" i="24"/>
  <c r="Q39" i="24" s="1"/>
  <c r="Q40" i="24" s="1"/>
  <c r="Q41" i="24" s="1"/>
  <c r="Q42" i="24" s="1"/>
  <c r="Q39" i="23"/>
  <c r="Q40" i="23" s="1"/>
  <c r="Q41" i="23" s="1"/>
  <c r="Q42" i="23" s="1"/>
  <c r="O14" i="22"/>
  <c r="Q14" i="22" s="1"/>
  <c r="O16" i="22"/>
  <c r="Q16" i="22" s="1"/>
  <c r="O18" i="22"/>
  <c r="Q18" i="22" s="1"/>
  <c r="O20" i="22"/>
  <c r="Q20" i="22" s="1"/>
  <c r="O24" i="22"/>
  <c r="Q24" i="22" s="1"/>
  <c r="O28" i="22"/>
  <c r="Q28" i="22" s="1"/>
  <c r="O30" i="22"/>
  <c r="Q30" i="22" s="1"/>
  <c r="O34" i="22"/>
  <c r="Q34" i="22" s="1"/>
  <c r="O37" i="22"/>
  <c r="Q37" i="22" s="1"/>
  <c r="O18" i="21"/>
  <c r="Q18" i="21" s="1"/>
  <c r="P20" i="21"/>
  <c r="O31" i="21"/>
  <c r="Q31" i="21" s="1"/>
  <c r="P35" i="21"/>
  <c r="O16" i="21"/>
  <c r="Q16" i="21" s="1"/>
  <c r="P18" i="21"/>
  <c r="O29" i="21"/>
  <c r="Q29" i="21" s="1"/>
  <c r="P31" i="21"/>
  <c r="O14" i="21"/>
  <c r="Q14" i="21" s="1"/>
  <c r="P16" i="21"/>
  <c r="O24" i="21"/>
  <c r="Q24" i="21" s="1"/>
  <c r="O27" i="21"/>
  <c r="Q27" i="21" s="1"/>
  <c r="P29" i="21"/>
  <c r="O15" i="21"/>
  <c r="Q15" i="21" s="1"/>
  <c r="O17" i="21"/>
  <c r="Q17" i="21" s="1"/>
  <c r="O19" i="21"/>
  <c r="Q19" i="21" s="1"/>
  <c r="O21" i="21"/>
  <c r="Q21" i="21" s="1"/>
  <c r="O28" i="21"/>
  <c r="Q28" i="21" s="1"/>
  <c r="O30" i="21"/>
  <c r="Q30" i="21" s="1"/>
  <c r="O34" i="21"/>
  <c r="Q34" i="21" s="1"/>
  <c r="O37" i="21"/>
  <c r="Q37" i="21" s="1"/>
  <c r="O32" i="20"/>
  <c r="Q32" i="20" s="1"/>
  <c r="O16" i="20"/>
  <c r="Q16" i="20" s="1"/>
  <c r="O18" i="20"/>
  <c r="Q18" i="20" s="1"/>
  <c r="O20" i="20"/>
  <c r="Q20" i="20" s="1"/>
  <c r="O24" i="20"/>
  <c r="Q24" i="20" s="1"/>
  <c r="O28" i="20"/>
  <c r="Q28" i="20" s="1"/>
  <c r="O30" i="20"/>
  <c r="Q30" i="20" s="1"/>
  <c r="O36" i="20"/>
  <c r="Q36" i="20" s="1"/>
  <c r="O13" i="19"/>
  <c r="Q13" i="19" s="1"/>
  <c r="O15" i="19"/>
  <c r="Q15" i="19" s="1"/>
  <c r="O17" i="19"/>
  <c r="Q17" i="19" s="1"/>
  <c r="O19" i="19"/>
  <c r="Q19" i="19" s="1"/>
  <c r="O21" i="19"/>
  <c r="Q21" i="19" s="1"/>
  <c r="O27" i="19"/>
  <c r="Q27" i="19" s="1"/>
  <c r="O29" i="19"/>
  <c r="Q29" i="19" s="1"/>
  <c r="O31" i="19"/>
  <c r="Q31" i="19" s="1"/>
  <c r="O35" i="19"/>
  <c r="Q35" i="19" s="1"/>
  <c r="O18" i="18"/>
  <c r="Q18" i="18" s="1"/>
  <c r="O19" i="18"/>
  <c r="Q19" i="18" s="1"/>
  <c r="P20" i="18"/>
  <c r="O31" i="18"/>
  <c r="Q31" i="18" s="1"/>
  <c r="O34" i="18"/>
  <c r="Q34" i="18" s="1"/>
  <c r="P35" i="18"/>
  <c r="O16" i="18"/>
  <c r="Q16" i="18" s="1"/>
  <c r="O17" i="18"/>
  <c r="Q17" i="18" s="1"/>
  <c r="P18" i="18"/>
  <c r="O29" i="18"/>
  <c r="Q29" i="18" s="1"/>
  <c r="P31" i="18"/>
  <c r="O14" i="18"/>
  <c r="Q14" i="18" s="1"/>
  <c r="O15" i="18"/>
  <c r="Q15" i="18" s="1"/>
  <c r="P16" i="18"/>
  <c r="O24" i="18"/>
  <c r="Q24" i="18" s="1"/>
  <c r="O27" i="18"/>
  <c r="Q27" i="18" s="1"/>
  <c r="O28" i="18"/>
  <c r="Q28" i="18" s="1"/>
  <c r="P29" i="18"/>
  <c r="O13" i="18"/>
  <c r="Q13" i="18" s="1"/>
  <c r="O30" i="18"/>
  <c r="Q30" i="18" s="1"/>
  <c r="O37" i="18"/>
  <c r="Q37" i="18" s="1"/>
  <c r="P15" i="18"/>
  <c r="P17" i="18"/>
  <c r="P19" i="18"/>
  <c r="P21" i="18"/>
  <c r="P28" i="18"/>
  <c r="P34" i="18"/>
  <c r="O28" i="17"/>
  <c r="Q28" i="17" s="1"/>
  <c r="O30" i="17"/>
  <c r="Q30" i="17" s="1"/>
  <c r="O32" i="17"/>
  <c r="Q32" i="17" s="1"/>
  <c r="O36" i="17"/>
  <c r="Q36" i="17" s="1"/>
  <c r="O14" i="17"/>
  <c r="Q14" i="17" s="1"/>
  <c r="O13" i="17"/>
  <c r="Q13" i="17" s="1"/>
  <c r="O16" i="17"/>
  <c r="Q16" i="17" s="1"/>
  <c r="O18" i="17"/>
  <c r="Q18" i="17" s="1"/>
  <c r="O20" i="17"/>
  <c r="Q20" i="17" s="1"/>
  <c r="O24" i="17"/>
  <c r="Q24" i="17" s="1"/>
  <c r="O29" i="17"/>
  <c r="Q29" i="17" s="1"/>
  <c r="O31" i="17"/>
  <c r="Q31" i="17" s="1"/>
  <c r="O35" i="17"/>
  <c r="Q35" i="17" s="1"/>
  <c r="O38" i="17"/>
  <c r="Q38" i="17" s="1"/>
  <c r="O28" i="16"/>
  <c r="Q28" i="16" s="1"/>
  <c r="O14" i="16"/>
  <c r="Q14" i="16" s="1"/>
  <c r="P14" i="16"/>
  <c r="O18" i="16"/>
  <c r="Q18" i="16" s="1"/>
  <c r="P18" i="16"/>
  <c r="O26" i="16"/>
  <c r="Q26" i="16" s="1"/>
  <c r="P28" i="16"/>
  <c r="O13" i="16"/>
  <c r="Q13" i="16" s="1"/>
  <c r="O15" i="16"/>
  <c r="Q15" i="16" s="1"/>
  <c r="P26" i="16"/>
  <c r="O35" i="16"/>
  <c r="Q35" i="16" s="1"/>
  <c r="P13" i="16"/>
  <c r="P15" i="16"/>
  <c r="O19" i="16"/>
  <c r="Q19" i="16" s="1"/>
  <c r="O32" i="16"/>
  <c r="Q32" i="16" s="1"/>
  <c r="P35" i="16"/>
  <c r="O22" i="16"/>
  <c r="Q22" i="16" s="1"/>
  <c r="O27" i="16"/>
  <c r="Q27" i="16" s="1"/>
  <c r="O16" i="16"/>
  <c r="Q16" i="16" s="1"/>
  <c r="O17" i="16"/>
  <c r="Q17" i="16" s="1"/>
  <c r="O25" i="16"/>
  <c r="Q25" i="16" s="1"/>
  <c r="O29" i="16"/>
  <c r="Q29" i="16" s="1"/>
  <c r="O33" i="16"/>
  <c r="Q33" i="16" s="1"/>
  <c r="P13" i="15"/>
  <c r="O14" i="15"/>
  <c r="Q14" i="15" s="1"/>
  <c r="O15" i="15"/>
  <c r="Q15" i="15" s="1"/>
  <c r="O17" i="15"/>
  <c r="Q17" i="15" s="1"/>
  <c r="O19" i="15"/>
  <c r="Q19" i="15" s="1"/>
  <c r="O21" i="15"/>
  <c r="Q21" i="15" s="1"/>
  <c r="O28" i="15"/>
  <c r="Q28" i="15" s="1"/>
  <c r="O30" i="15"/>
  <c r="Q30" i="15" s="1"/>
  <c r="O32" i="15"/>
  <c r="Q32" i="15" s="1"/>
  <c r="O36" i="15"/>
  <c r="Q36" i="15" s="1"/>
  <c r="O17" i="5"/>
  <c r="Q17" i="5" s="1"/>
  <c r="O19" i="5"/>
  <c r="Q19" i="5" s="1"/>
  <c r="O27" i="5"/>
  <c r="Q27" i="5" s="1"/>
  <c r="O35" i="5"/>
  <c r="Q35" i="5" s="1"/>
  <c r="P13" i="5"/>
  <c r="P15" i="5"/>
  <c r="P21" i="5"/>
  <c r="P29" i="5"/>
  <c r="P31" i="5"/>
  <c r="P38" i="5"/>
  <c r="O28" i="4"/>
  <c r="Q28" i="4" s="1"/>
  <c r="O19" i="4"/>
  <c r="Q19" i="4" s="1"/>
  <c r="O16" i="4"/>
  <c r="Q16" i="4" s="1"/>
  <c r="O14" i="4"/>
  <c r="Q14" i="4" s="1"/>
  <c r="O17" i="4"/>
  <c r="Q17" i="4" s="1"/>
  <c r="O20" i="4"/>
  <c r="Q20" i="4" s="1"/>
  <c r="O24" i="4"/>
  <c r="Q24" i="4" s="1"/>
  <c r="O29" i="4"/>
  <c r="Q29" i="4" s="1"/>
  <c r="O31" i="4"/>
  <c r="Q31" i="4" s="1"/>
  <c r="O37" i="4"/>
  <c r="Q37" i="4" s="1"/>
  <c r="P13" i="4"/>
  <c r="O33" i="4"/>
  <c r="Q33" i="4" s="1"/>
  <c r="O17" i="6"/>
  <c r="Q17" i="6" s="1"/>
  <c r="O28" i="6"/>
  <c r="Q28" i="6" s="1"/>
  <c r="O15" i="6"/>
  <c r="Q15" i="6" s="1"/>
  <c r="P17" i="6"/>
  <c r="P28" i="6"/>
  <c r="O37" i="6"/>
  <c r="Q37" i="6" s="1"/>
  <c r="P19" i="6"/>
  <c r="P30" i="6"/>
  <c r="O13" i="6"/>
  <c r="Q13" i="6" s="1"/>
  <c r="P15" i="6"/>
  <c r="O21" i="6"/>
  <c r="Q21" i="6" s="1"/>
  <c r="O24" i="6"/>
  <c r="Q24" i="6" s="1"/>
  <c r="O34" i="6"/>
  <c r="Q34" i="6" s="1"/>
  <c r="P37" i="6"/>
  <c r="O14" i="6"/>
  <c r="Q14" i="6" s="1"/>
  <c r="O18" i="6"/>
  <c r="Q18" i="6" s="1"/>
  <c r="O20" i="6"/>
  <c r="Q20" i="6" s="1"/>
  <c r="O27" i="6"/>
  <c r="Q27" i="6" s="1"/>
  <c r="O29" i="6"/>
  <c r="Q29" i="6" s="1"/>
  <c r="O31" i="6"/>
  <c r="Q31" i="6" s="1"/>
  <c r="O35" i="6"/>
  <c r="Q35" i="6" s="1"/>
  <c r="P24" i="6"/>
  <c r="O16" i="6"/>
  <c r="Q16" i="6" s="1"/>
  <c r="O14" i="12"/>
  <c r="Q14" i="12" s="1"/>
  <c r="O16" i="12"/>
  <c r="Q16" i="12" s="1"/>
  <c r="O18" i="12"/>
  <c r="Q18" i="12" s="1"/>
  <c r="O20" i="12"/>
  <c r="Q20" i="12" s="1"/>
  <c r="O24" i="12"/>
  <c r="Q24" i="12" s="1"/>
  <c r="O28" i="12"/>
  <c r="Q28" i="12" s="1"/>
  <c r="O30" i="12"/>
  <c r="Q30" i="12" s="1"/>
  <c r="O32" i="12"/>
  <c r="Q32" i="12" s="1"/>
  <c r="O36" i="12"/>
  <c r="Q36" i="12" s="1"/>
  <c r="N35" i="11"/>
  <c r="I35" i="11"/>
  <c r="H35" i="11"/>
  <c r="N33" i="11"/>
  <c r="P33" i="11" s="1"/>
  <c r="I33" i="11"/>
  <c r="H33" i="11"/>
  <c r="P32" i="11"/>
  <c r="N32" i="11"/>
  <c r="I32" i="11"/>
  <c r="H32" i="11"/>
  <c r="N29" i="11"/>
  <c r="P29" i="11" s="1"/>
  <c r="I29" i="11"/>
  <c r="H29" i="11"/>
  <c r="N28" i="11"/>
  <c r="I28" i="11"/>
  <c r="H28" i="11"/>
  <c r="N27" i="11"/>
  <c r="P27" i="11" s="1"/>
  <c r="I27" i="11"/>
  <c r="H27" i="11"/>
  <c r="N26" i="11"/>
  <c r="I26" i="11"/>
  <c r="H26" i="11"/>
  <c r="N25" i="11"/>
  <c r="P25" i="11" s="1"/>
  <c r="I25" i="11"/>
  <c r="H25" i="11"/>
  <c r="N24" i="11"/>
  <c r="I24" i="11"/>
  <c r="H24" i="11"/>
  <c r="N21" i="11"/>
  <c r="P21" i="11" s="1"/>
  <c r="I21" i="11"/>
  <c r="H21" i="11"/>
  <c r="N18" i="11"/>
  <c r="P18" i="11" s="1"/>
  <c r="I18" i="11"/>
  <c r="H18" i="11"/>
  <c r="N17" i="11"/>
  <c r="O17" i="11" s="1"/>
  <c r="Q17" i="11" s="1"/>
  <c r="I17" i="11"/>
  <c r="H17" i="11"/>
  <c r="N16" i="11"/>
  <c r="P16" i="11" s="1"/>
  <c r="I16" i="11"/>
  <c r="H16" i="11"/>
  <c r="N15" i="11"/>
  <c r="P15" i="11" s="1"/>
  <c r="I15" i="11"/>
  <c r="H15" i="11"/>
  <c r="N14" i="11"/>
  <c r="I14" i="11"/>
  <c r="H14" i="11"/>
  <c r="N13" i="11"/>
  <c r="P13" i="11" s="1"/>
  <c r="I13" i="11"/>
  <c r="H13" i="11"/>
  <c r="P14" i="14"/>
  <c r="O14" i="14"/>
  <c r="Q14" i="14" s="1"/>
  <c r="N14" i="14"/>
  <c r="I14" i="14"/>
  <c r="H14" i="14"/>
  <c r="N13" i="14"/>
  <c r="P13" i="14" s="1"/>
  <c r="I13" i="14"/>
  <c r="H13" i="14"/>
  <c r="N38" i="14"/>
  <c r="P38" i="14" s="1"/>
  <c r="I38" i="14"/>
  <c r="O38" i="14" s="1"/>
  <c r="Q38" i="14" s="1"/>
  <c r="H38" i="14"/>
  <c r="P36" i="14"/>
  <c r="N36" i="14"/>
  <c r="I36" i="14"/>
  <c r="O36" i="14" s="1"/>
  <c r="Q36" i="14" s="1"/>
  <c r="H36" i="14"/>
  <c r="N35" i="14"/>
  <c r="P35" i="14" s="1"/>
  <c r="I35" i="14"/>
  <c r="O35" i="14" s="1"/>
  <c r="Q35" i="14" s="1"/>
  <c r="H35" i="14"/>
  <c r="P32" i="14"/>
  <c r="N32" i="14"/>
  <c r="I32" i="14"/>
  <c r="O32" i="14" s="1"/>
  <c r="Q32" i="14" s="1"/>
  <c r="H32" i="14"/>
  <c r="N31" i="14"/>
  <c r="P31" i="14" s="1"/>
  <c r="I31" i="14"/>
  <c r="O31" i="14" s="1"/>
  <c r="Q31" i="14" s="1"/>
  <c r="H31" i="14"/>
  <c r="P30" i="14"/>
  <c r="N30" i="14"/>
  <c r="I30" i="14"/>
  <c r="O30" i="14" s="1"/>
  <c r="Q30" i="14" s="1"/>
  <c r="H30" i="14"/>
  <c r="N29" i="14"/>
  <c r="P29" i="14" s="1"/>
  <c r="I29" i="14"/>
  <c r="O29" i="14" s="1"/>
  <c r="Q29" i="14" s="1"/>
  <c r="H29" i="14"/>
  <c r="P28" i="14"/>
  <c r="N28" i="14"/>
  <c r="I28" i="14"/>
  <c r="O28" i="14" s="1"/>
  <c r="Q28" i="14" s="1"/>
  <c r="H28" i="14"/>
  <c r="N27" i="14"/>
  <c r="P27" i="14" s="1"/>
  <c r="I27" i="14"/>
  <c r="O27" i="14" s="1"/>
  <c r="Q27" i="14" s="1"/>
  <c r="H27" i="14"/>
  <c r="P24" i="14"/>
  <c r="N24" i="14"/>
  <c r="I24" i="14"/>
  <c r="O24" i="14" s="1"/>
  <c r="Q24" i="14" s="1"/>
  <c r="H24" i="14"/>
  <c r="N21" i="14"/>
  <c r="P21" i="14" s="1"/>
  <c r="I21" i="14"/>
  <c r="O21" i="14" s="1"/>
  <c r="Q21" i="14" s="1"/>
  <c r="H21" i="14"/>
  <c r="P20" i="14"/>
  <c r="O20" i="14"/>
  <c r="Q20" i="14" s="1"/>
  <c r="N20" i="14"/>
  <c r="I20" i="14"/>
  <c r="H20" i="14"/>
  <c r="N19" i="14"/>
  <c r="P19" i="14" s="1"/>
  <c r="I19" i="14"/>
  <c r="O19" i="14" s="1"/>
  <c r="Q19" i="14" s="1"/>
  <c r="H19" i="14"/>
  <c r="P18" i="14"/>
  <c r="O18" i="14"/>
  <c r="Q18" i="14" s="1"/>
  <c r="N18" i="14"/>
  <c r="I18" i="14"/>
  <c r="H18" i="14"/>
  <c r="N17" i="14"/>
  <c r="P17" i="14" s="1"/>
  <c r="I17" i="14"/>
  <c r="O17" i="14" s="1"/>
  <c r="Q17" i="14" s="1"/>
  <c r="H17" i="14"/>
  <c r="P16" i="14"/>
  <c r="O16" i="14"/>
  <c r="Q16" i="14" s="1"/>
  <c r="N16" i="14"/>
  <c r="I16" i="14"/>
  <c r="H16" i="14"/>
  <c r="N15" i="14"/>
  <c r="P15" i="14" s="1"/>
  <c r="I15" i="14"/>
  <c r="O15" i="14" s="1"/>
  <c r="Q15" i="14" s="1"/>
  <c r="H15" i="14"/>
  <c r="N13" i="13"/>
  <c r="P13" i="13" s="1"/>
  <c r="I13" i="13"/>
  <c r="H13" i="13"/>
  <c r="N37" i="13"/>
  <c r="P37" i="13" s="1"/>
  <c r="I37" i="13"/>
  <c r="H37" i="13"/>
  <c r="N35" i="13"/>
  <c r="P35" i="13" s="1"/>
  <c r="I35" i="13"/>
  <c r="H35" i="13"/>
  <c r="N34" i="13"/>
  <c r="P34" i="13" s="1"/>
  <c r="I34" i="13"/>
  <c r="H34" i="13"/>
  <c r="N31" i="13"/>
  <c r="P31" i="13" s="1"/>
  <c r="I31" i="13"/>
  <c r="H31" i="13"/>
  <c r="N30" i="13"/>
  <c r="O30" i="13" s="1"/>
  <c r="Q30" i="13" s="1"/>
  <c r="I30" i="13"/>
  <c r="H30" i="13"/>
  <c r="N29" i="13"/>
  <c r="P29" i="13" s="1"/>
  <c r="I29" i="13"/>
  <c r="H29" i="13"/>
  <c r="N28" i="13"/>
  <c r="I28" i="13"/>
  <c r="H28" i="13"/>
  <c r="N27" i="13"/>
  <c r="P27" i="13" s="1"/>
  <c r="I27" i="13"/>
  <c r="H27" i="13"/>
  <c r="N24" i="13"/>
  <c r="I24" i="13"/>
  <c r="H24" i="13"/>
  <c r="N21" i="13"/>
  <c r="P21" i="13" s="1"/>
  <c r="I21" i="13"/>
  <c r="H21" i="13"/>
  <c r="P20" i="13"/>
  <c r="N20" i="13"/>
  <c r="I20" i="13"/>
  <c r="H20" i="13"/>
  <c r="N19" i="13"/>
  <c r="P19" i="13" s="1"/>
  <c r="I19" i="13"/>
  <c r="H19" i="13"/>
  <c r="N18" i="13"/>
  <c r="O18" i="13" s="1"/>
  <c r="Q18" i="13" s="1"/>
  <c r="I18" i="13"/>
  <c r="H18" i="13"/>
  <c r="N17" i="13"/>
  <c r="P17" i="13" s="1"/>
  <c r="I17" i="13"/>
  <c r="H17" i="13"/>
  <c r="N16" i="13"/>
  <c r="I16" i="13"/>
  <c r="H16" i="13"/>
  <c r="N15" i="13"/>
  <c r="P15" i="13" s="1"/>
  <c r="I15" i="13"/>
  <c r="H15" i="13"/>
  <c r="N14" i="13"/>
  <c r="I14" i="13"/>
  <c r="H14" i="13"/>
  <c r="N38" i="10"/>
  <c r="P38" i="10" s="1"/>
  <c r="I38" i="10"/>
  <c r="H38" i="10"/>
  <c r="P36" i="10"/>
  <c r="O36" i="10"/>
  <c r="Q36" i="10" s="1"/>
  <c r="N36" i="10"/>
  <c r="I36" i="10"/>
  <c r="H36" i="10"/>
  <c r="N35" i="10"/>
  <c r="P35" i="10" s="1"/>
  <c r="I35" i="10"/>
  <c r="H35" i="10"/>
  <c r="P32" i="10"/>
  <c r="O32" i="10"/>
  <c r="Q32" i="10" s="1"/>
  <c r="N32" i="10"/>
  <c r="I32" i="10"/>
  <c r="H32" i="10"/>
  <c r="N31" i="10"/>
  <c r="P31" i="10" s="1"/>
  <c r="I31" i="10"/>
  <c r="H31" i="10"/>
  <c r="P30" i="10"/>
  <c r="O30" i="10"/>
  <c r="Q30" i="10" s="1"/>
  <c r="N30" i="10"/>
  <c r="I30" i="10"/>
  <c r="H30" i="10"/>
  <c r="N29" i="10"/>
  <c r="P29" i="10" s="1"/>
  <c r="I29" i="10"/>
  <c r="H29" i="10"/>
  <c r="P28" i="10"/>
  <c r="O28" i="10"/>
  <c r="Q28" i="10" s="1"/>
  <c r="N28" i="10"/>
  <c r="I28" i="10"/>
  <c r="H28" i="10"/>
  <c r="N27" i="10"/>
  <c r="P27" i="10" s="1"/>
  <c r="I27" i="10"/>
  <c r="H27" i="10"/>
  <c r="P24" i="10"/>
  <c r="O24" i="10"/>
  <c r="Q24" i="10" s="1"/>
  <c r="N24" i="10"/>
  <c r="I24" i="10"/>
  <c r="H24" i="10"/>
  <c r="N21" i="10"/>
  <c r="P21" i="10" s="1"/>
  <c r="I21" i="10"/>
  <c r="H21" i="10"/>
  <c r="P20" i="10"/>
  <c r="O20" i="10"/>
  <c r="Q20" i="10" s="1"/>
  <c r="N20" i="10"/>
  <c r="I20" i="10"/>
  <c r="H20" i="10"/>
  <c r="N19" i="10"/>
  <c r="P19" i="10" s="1"/>
  <c r="I19" i="10"/>
  <c r="H19" i="10"/>
  <c r="P18" i="10"/>
  <c r="O18" i="10"/>
  <c r="Q18" i="10" s="1"/>
  <c r="N18" i="10"/>
  <c r="I18" i="10"/>
  <c r="H18" i="10"/>
  <c r="N17" i="10"/>
  <c r="P17" i="10" s="1"/>
  <c r="I17" i="10"/>
  <c r="H17" i="10"/>
  <c r="P16" i="10"/>
  <c r="O16" i="10"/>
  <c r="Q16" i="10" s="1"/>
  <c r="N16" i="10"/>
  <c r="I16" i="10"/>
  <c r="H16" i="10"/>
  <c r="N15" i="10"/>
  <c r="P15" i="10" s="1"/>
  <c r="I15" i="10"/>
  <c r="H15" i="10"/>
  <c r="P14" i="10"/>
  <c r="O14" i="10"/>
  <c r="Q14" i="10" s="1"/>
  <c r="N14" i="10"/>
  <c r="I14" i="10"/>
  <c r="H14" i="10"/>
  <c r="N13" i="10"/>
  <c r="P13" i="10" s="1"/>
  <c r="I13" i="10"/>
  <c r="H13" i="10"/>
  <c r="N34" i="7"/>
  <c r="P34" i="7" s="1"/>
  <c r="I34" i="7"/>
  <c r="H34" i="7"/>
  <c r="N32" i="7"/>
  <c r="P32" i="7" s="1"/>
  <c r="I32" i="7"/>
  <c r="H32" i="7"/>
  <c r="N31" i="7"/>
  <c r="P31" i="7" s="1"/>
  <c r="I31" i="7"/>
  <c r="H31" i="7"/>
  <c r="N28" i="7"/>
  <c r="P28" i="7" s="1"/>
  <c r="I28" i="7"/>
  <c r="H28" i="7"/>
  <c r="N27" i="7"/>
  <c r="P27" i="7" s="1"/>
  <c r="I27" i="7"/>
  <c r="H27" i="7"/>
  <c r="N26" i="7"/>
  <c r="P26" i="7" s="1"/>
  <c r="I26" i="7"/>
  <c r="H26" i="7"/>
  <c r="N25" i="7"/>
  <c r="P25" i="7" s="1"/>
  <c r="I25" i="7"/>
  <c r="H25" i="7"/>
  <c r="N24" i="7"/>
  <c r="P24" i="7" s="1"/>
  <c r="I24" i="7"/>
  <c r="H24" i="7"/>
  <c r="N21" i="7"/>
  <c r="P21" i="7" s="1"/>
  <c r="I21" i="7"/>
  <c r="H21" i="7"/>
  <c r="N18" i="7"/>
  <c r="P18" i="7" s="1"/>
  <c r="I18" i="7"/>
  <c r="H18" i="7"/>
  <c r="N17" i="7"/>
  <c r="P17" i="7" s="1"/>
  <c r="I17" i="7"/>
  <c r="H17" i="7"/>
  <c r="N16" i="7"/>
  <c r="P16" i="7" s="1"/>
  <c r="I16" i="7"/>
  <c r="H16" i="7"/>
  <c r="N15" i="7"/>
  <c r="P15" i="7" s="1"/>
  <c r="I15" i="7"/>
  <c r="H15" i="7"/>
  <c r="N14" i="7"/>
  <c r="P14" i="7" s="1"/>
  <c r="I14" i="7"/>
  <c r="H14" i="7"/>
  <c r="N13" i="7"/>
  <c r="P13" i="7" s="1"/>
  <c r="I13" i="7"/>
  <c r="H13" i="7"/>
  <c r="N37" i="8"/>
  <c r="P37" i="8" s="1"/>
  <c r="I37" i="8"/>
  <c r="H37" i="8"/>
  <c r="N35" i="8"/>
  <c r="I35" i="8"/>
  <c r="H35" i="8"/>
  <c r="N34" i="8"/>
  <c r="P34" i="8" s="1"/>
  <c r="I34" i="8"/>
  <c r="H34" i="8"/>
  <c r="P31" i="8"/>
  <c r="N31" i="8"/>
  <c r="I31" i="8"/>
  <c r="H31" i="8"/>
  <c r="N30" i="8"/>
  <c r="P30" i="8" s="1"/>
  <c r="I30" i="8"/>
  <c r="H30" i="8"/>
  <c r="N29" i="8"/>
  <c r="O29" i="8" s="1"/>
  <c r="Q29" i="8" s="1"/>
  <c r="I29" i="8"/>
  <c r="H29" i="8"/>
  <c r="N28" i="8"/>
  <c r="P28" i="8" s="1"/>
  <c r="I28" i="8"/>
  <c r="H28" i="8"/>
  <c r="N27" i="8"/>
  <c r="I27" i="8"/>
  <c r="H27" i="8"/>
  <c r="N24" i="8"/>
  <c r="I24" i="8"/>
  <c r="H24" i="8"/>
  <c r="N21" i="8"/>
  <c r="P21" i="8" s="1"/>
  <c r="I21" i="8"/>
  <c r="H21" i="8"/>
  <c r="N20" i="8"/>
  <c r="I20" i="8"/>
  <c r="H20" i="8"/>
  <c r="N19" i="8"/>
  <c r="P19" i="8" s="1"/>
  <c r="I19" i="8"/>
  <c r="H19" i="8"/>
  <c r="P18" i="8"/>
  <c r="N18" i="8"/>
  <c r="I18" i="8"/>
  <c r="H18" i="8"/>
  <c r="N17" i="8"/>
  <c r="P17" i="8" s="1"/>
  <c r="I17" i="8"/>
  <c r="H17" i="8"/>
  <c r="N16" i="8"/>
  <c r="O16" i="8" s="1"/>
  <c r="Q16" i="8" s="1"/>
  <c r="I16" i="8"/>
  <c r="H16" i="8"/>
  <c r="N15" i="8"/>
  <c r="P15" i="8" s="1"/>
  <c r="I15" i="8"/>
  <c r="H15" i="8"/>
  <c r="N14" i="8"/>
  <c r="I14" i="8"/>
  <c r="H14" i="8"/>
  <c r="N13" i="8"/>
  <c r="P13" i="8" s="1"/>
  <c r="I13" i="8"/>
  <c r="H13" i="8"/>
  <c r="N27" i="9"/>
  <c r="P27" i="9" s="1"/>
  <c r="I27" i="9"/>
  <c r="H27" i="9"/>
  <c r="N19" i="9"/>
  <c r="P19" i="9" s="1"/>
  <c r="I19" i="9"/>
  <c r="H19" i="9"/>
  <c r="Q39" i="25" l="1"/>
  <c r="Q40" i="25" s="1"/>
  <c r="Q41" i="25" s="1"/>
  <c r="Q42" i="25" s="1"/>
  <c r="Q38" i="22"/>
  <c r="Q39" i="22" s="1"/>
  <c r="Q38" i="21"/>
  <c r="Q39" i="20"/>
  <c r="Q38" i="19"/>
  <c r="Q38" i="18"/>
  <c r="Q39" i="18" s="1"/>
  <c r="Q40" i="18" s="1"/>
  <c r="Q41" i="18" s="1"/>
  <c r="Q42" i="18" s="1"/>
  <c r="Q39" i="17"/>
  <c r="Q36" i="16"/>
  <c r="Q37" i="16" s="1"/>
  <c r="Q38" i="16" s="1"/>
  <c r="Q39" i="16" s="1"/>
  <c r="Q40" i="16" s="1"/>
  <c r="D23" i="3" s="1"/>
  <c r="H23" i="3" s="1"/>
  <c r="Q39" i="15"/>
  <c r="Q39" i="5"/>
  <c r="Q40" i="5" s="1"/>
  <c r="Q41" i="5" s="1"/>
  <c r="Q42" i="5" s="1"/>
  <c r="Q43" i="5" s="1"/>
  <c r="Q40" i="4"/>
  <c r="Q41" i="4" s="1"/>
  <c r="Q42" i="4" s="1"/>
  <c r="Q43" i="4" s="1"/>
  <c r="Q44" i="4" s="1"/>
  <c r="Q38" i="6"/>
  <c r="Q39" i="6" s="1"/>
  <c r="Q40" i="6" s="1"/>
  <c r="Q41" i="6" s="1"/>
  <c r="Q42" i="6" s="1"/>
  <c r="Q39" i="12"/>
  <c r="Q40" i="12" s="1"/>
  <c r="Q41" i="12" s="1"/>
  <c r="Q42" i="12" s="1"/>
  <c r="Q43" i="12" s="1"/>
  <c r="O28" i="11"/>
  <c r="Q28" i="11" s="1"/>
  <c r="P17" i="11"/>
  <c r="O26" i="11"/>
  <c r="Q26" i="11" s="1"/>
  <c r="P28" i="11"/>
  <c r="O14" i="11"/>
  <c r="Q14" i="11" s="1"/>
  <c r="O24" i="11"/>
  <c r="Q24" i="11" s="1"/>
  <c r="P26" i="11"/>
  <c r="O35" i="11"/>
  <c r="Q35" i="11" s="1"/>
  <c r="P14" i="11"/>
  <c r="O18" i="11"/>
  <c r="Q18" i="11" s="1"/>
  <c r="P24" i="11"/>
  <c r="O32" i="11"/>
  <c r="Q32" i="11" s="1"/>
  <c r="P35" i="11"/>
  <c r="O13" i="11"/>
  <c r="Q13" i="11" s="1"/>
  <c r="O15" i="11"/>
  <c r="Q15" i="11" s="1"/>
  <c r="O16" i="11"/>
  <c r="Q16" i="11" s="1"/>
  <c r="O21" i="11"/>
  <c r="Q21" i="11" s="1"/>
  <c r="O25" i="11"/>
  <c r="Q25" i="11" s="1"/>
  <c r="O27" i="11"/>
  <c r="Q27" i="11" s="1"/>
  <c r="O29" i="11"/>
  <c r="Q29" i="11" s="1"/>
  <c r="O33" i="11"/>
  <c r="Q33" i="11" s="1"/>
  <c r="O13" i="14"/>
  <c r="Q13" i="14" s="1"/>
  <c r="Q39" i="14" s="1"/>
  <c r="Q40" i="14" s="1"/>
  <c r="Q41" i="14" s="1"/>
  <c r="Q42" i="14" s="1"/>
  <c r="Q43" i="14" s="1"/>
  <c r="O16" i="13"/>
  <c r="Q16" i="13" s="1"/>
  <c r="P18" i="13"/>
  <c r="O28" i="13"/>
  <c r="Q28" i="13" s="1"/>
  <c r="P30" i="13"/>
  <c r="O14" i="13"/>
  <c r="Q14" i="13" s="1"/>
  <c r="P16" i="13"/>
  <c r="O24" i="13"/>
  <c r="Q24" i="13" s="1"/>
  <c r="P28" i="13"/>
  <c r="P14" i="13"/>
  <c r="O20" i="13"/>
  <c r="Q20" i="13" s="1"/>
  <c r="P24" i="13"/>
  <c r="O13" i="13"/>
  <c r="Q13" i="13" s="1"/>
  <c r="O34" i="13"/>
  <c r="Q34" i="13" s="1"/>
  <c r="O37" i="13"/>
  <c r="Q37" i="13" s="1"/>
  <c r="O15" i="13"/>
  <c r="Q15" i="13" s="1"/>
  <c r="O17" i="13"/>
  <c r="Q17" i="13" s="1"/>
  <c r="O19" i="13"/>
  <c r="Q19" i="13" s="1"/>
  <c r="O21" i="13"/>
  <c r="Q21" i="13" s="1"/>
  <c r="O27" i="13"/>
  <c r="Q27" i="13" s="1"/>
  <c r="O29" i="13"/>
  <c r="Q29" i="13" s="1"/>
  <c r="O31" i="13"/>
  <c r="Q31" i="13" s="1"/>
  <c r="O35" i="13"/>
  <c r="Q35" i="13" s="1"/>
  <c r="O13" i="10"/>
  <c r="Q13" i="10" s="1"/>
  <c r="O15" i="10"/>
  <c r="Q15" i="10" s="1"/>
  <c r="O17" i="10"/>
  <c r="Q17" i="10" s="1"/>
  <c r="O19" i="10"/>
  <c r="Q19" i="10" s="1"/>
  <c r="O21" i="10"/>
  <c r="Q21" i="10" s="1"/>
  <c r="O27" i="10"/>
  <c r="Q27" i="10" s="1"/>
  <c r="O29" i="10"/>
  <c r="Q29" i="10" s="1"/>
  <c r="O31" i="10"/>
  <c r="Q31" i="10" s="1"/>
  <c r="O35" i="10"/>
  <c r="Q35" i="10" s="1"/>
  <c r="O38" i="10"/>
  <c r="Q38" i="10" s="1"/>
  <c r="O13" i="7"/>
  <c r="Q13" i="7" s="1"/>
  <c r="O14" i="7"/>
  <c r="Q14" i="7" s="1"/>
  <c r="O31" i="7"/>
  <c r="Q31" i="7" s="1"/>
  <c r="O24" i="7"/>
  <c r="Q24" i="7" s="1"/>
  <c r="O17" i="7"/>
  <c r="Q17" i="7" s="1"/>
  <c r="O16" i="7"/>
  <c r="Q16" i="7" s="1"/>
  <c r="O18" i="7"/>
  <c r="Q18" i="7" s="1"/>
  <c r="O27" i="7"/>
  <c r="Q27" i="7" s="1"/>
  <c r="O32" i="7"/>
  <c r="Q32" i="7" s="1"/>
  <c r="O25" i="7"/>
  <c r="Q25" i="7" s="1"/>
  <c r="O28" i="7"/>
  <c r="Q28" i="7" s="1"/>
  <c r="O15" i="7"/>
  <c r="Q15" i="7" s="1"/>
  <c r="O21" i="7"/>
  <c r="Q21" i="7" s="1"/>
  <c r="O26" i="7"/>
  <c r="Q26" i="7" s="1"/>
  <c r="O34" i="7"/>
  <c r="Q34" i="7" s="1"/>
  <c r="O14" i="8"/>
  <c r="Q14" i="8" s="1"/>
  <c r="P16" i="8"/>
  <c r="O24" i="8"/>
  <c r="Q24" i="8" s="1"/>
  <c r="O27" i="8"/>
  <c r="Q27" i="8" s="1"/>
  <c r="P29" i="8"/>
  <c r="P14" i="8"/>
  <c r="O20" i="8"/>
  <c r="Q20" i="8" s="1"/>
  <c r="P24" i="8"/>
  <c r="P27" i="8"/>
  <c r="O35" i="8"/>
  <c r="Q35" i="8" s="1"/>
  <c r="O18" i="8"/>
  <c r="Q18" i="8" s="1"/>
  <c r="P20" i="8"/>
  <c r="O31" i="8"/>
  <c r="Q31" i="8" s="1"/>
  <c r="P35" i="8"/>
  <c r="O13" i="8"/>
  <c r="Q13" i="8" s="1"/>
  <c r="O15" i="8"/>
  <c r="Q15" i="8" s="1"/>
  <c r="O17" i="8"/>
  <c r="Q17" i="8" s="1"/>
  <c r="O19" i="8"/>
  <c r="Q19" i="8" s="1"/>
  <c r="O21" i="8"/>
  <c r="Q21" i="8" s="1"/>
  <c r="O28" i="8"/>
  <c r="Q28" i="8" s="1"/>
  <c r="O30" i="8"/>
  <c r="Q30" i="8" s="1"/>
  <c r="O34" i="8"/>
  <c r="Q34" i="8" s="1"/>
  <c r="O37" i="8"/>
  <c r="Q37" i="8" s="1"/>
  <c r="O27" i="9"/>
  <c r="Q27" i="9" s="1"/>
  <c r="O19" i="9"/>
  <c r="Q19" i="9" s="1"/>
  <c r="N14" i="9"/>
  <c r="P14" i="9" s="1"/>
  <c r="I14" i="9"/>
  <c r="H14" i="9"/>
  <c r="N16" i="9"/>
  <c r="I16" i="9"/>
  <c r="H16" i="9"/>
  <c r="N38" i="9"/>
  <c r="P38" i="9" s="1"/>
  <c r="I38" i="9"/>
  <c r="H38" i="9"/>
  <c r="N36" i="9"/>
  <c r="P36" i="9" s="1"/>
  <c r="I36" i="9"/>
  <c r="H36" i="9"/>
  <c r="N35" i="9"/>
  <c r="P35" i="9" s="1"/>
  <c r="I35" i="9"/>
  <c r="H35" i="9"/>
  <c r="N32" i="9"/>
  <c r="P32" i="9" s="1"/>
  <c r="I32" i="9"/>
  <c r="H32" i="9"/>
  <c r="N31" i="9"/>
  <c r="P31" i="9" s="1"/>
  <c r="I31" i="9"/>
  <c r="H31" i="9"/>
  <c r="N30" i="9"/>
  <c r="P30" i="9" s="1"/>
  <c r="I30" i="9"/>
  <c r="H30" i="9"/>
  <c r="N29" i="9"/>
  <c r="P29" i="9" s="1"/>
  <c r="I29" i="9"/>
  <c r="O29" i="9" s="1"/>
  <c r="Q29" i="9" s="1"/>
  <c r="H29" i="9"/>
  <c r="N28" i="9"/>
  <c r="P28" i="9" s="1"/>
  <c r="I28" i="9"/>
  <c r="H28" i="9"/>
  <c r="N24" i="9"/>
  <c r="P24" i="9" s="1"/>
  <c r="I24" i="9"/>
  <c r="H24" i="9"/>
  <c r="N21" i="9"/>
  <c r="P21" i="9" s="1"/>
  <c r="I21" i="9"/>
  <c r="H21" i="9"/>
  <c r="N20" i="9"/>
  <c r="P20" i="9" s="1"/>
  <c r="I20" i="9"/>
  <c r="H20" i="9"/>
  <c r="N18" i="9"/>
  <c r="P18" i="9" s="1"/>
  <c r="I18" i="9"/>
  <c r="H18" i="9"/>
  <c r="N17" i="9"/>
  <c r="P17" i="9" s="1"/>
  <c r="I17" i="9"/>
  <c r="H17" i="9"/>
  <c r="N15" i="9"/>
  <c r="P15" i="9" s="1"/>
  <c r="I15" i="9"/>
  <c r="H15" i="9"/>
  <c r="N13" i="9"/>
  <c r="P13" i="9" s="1"/>
  <c r="I13" i="9"/>
  <c r="H13" i="9"/>
  <c r="Q40" i="22" l="1"/>
  <c r="Q41" i="22" s="1"/>
  <c r="Q42" i="22" s="1"/>
  <c r="Q39" i="21"/>
  <c r="Q40" i="21" s="1"/>
  <c r="Q41" i="21" s="1"/>
  <c r="Q42" i="21" s="1"/>
  <c r="Q40" i="20"/>
  <c r="Q41" i="20" s="1"/>
  <c r="Q42" i="20" s="1"/>
  <c r="Q43" i="20" s="1"/>
  <c r="D27" i="3" s="1"/>
  <c r="H27" i="3" s="1"/>
  <c r="Q39" i="19"/>
  <c r="Q40" i="19" s="1"/>
  <c r="Q41" i="19" s="1"/>
  <c r="Q42" i="19" s="1"/>
  <c r="Q40" i="17"/>
  <c r="Q41" i="17" s="1"/>
  <c r="Q42" i="17" s="1"/>
  <c r="Q43" i="17" s="1"/>
  <c r="Q40" i="15"/>
  <c r="Q41" i="15" s="1"/>
  <c r="Q42" i="15" s="1"/>
  <c r="Q43" i="15" s="1"/>
  <c r="Q36" i="11"/>
  <c r="Q37" i="11" s="1"/>
  <c r="Q38" i="11" s="1"/>
  <c r="Q39" i="11" s="1"/>
  <c r="Q40" i="11" s="1"/>
  <c r="Q38" i="13"/>
  <c r="Q39" i="10"/>
  <c r="Q35" i="7"/>
  <c r="Q36" i="7" s="1"/>
  <c r="Q37" i="7" s="1"/>
  <c r="Q38" i="7" s="1"/>
  <c r="Q39" i="7" s="1"/>
  <c r="Q38" i="8"/>
  <c r="O28" i="9"/>
  <c r="Q28" i="9" s="1"/>
  <c r="O30" i="9"/>
  <c r="Q30" i="9" s="1"/>
  <c r="O24" i="9"/>
  <c r="Q24" i="9" s="1"/>
  <c r="O31" i="9"/>
  <c r="Q31" i="9" s="1"/>
  <c r="O16" i="9"/>
  <c r="Q16" i="9" s="1"/>
  <c r="O21" i="9"/>
  <c r="Q21" i="9" s="1"/>
  <c r="O13" i="9"/>
  <c r="Q13" i="9" s="1"/>
  <c r="O20" i="9"/>
  <c r="Q20" i="9" s="1"/>
  <c r="O15" i="9"/>
  <c r="Q15" i="9" s="1"/>
  <c r="O17" i="9"/>
  <c r="Q17" i="9" s="1"/>
  <c r="O18" i="9"/>
  <c r="Q18" i="9" s="1"/>
  <c r="O36" i="9"/>
  <c r="Q36" i="9" s="1"/>
  <c r="P16" i="9"/>
  <c r="O35" i="9"/>
  <c r="Q35" i="9" s="1"/>
  <c r="O38" i="9"/>
  <c r="Q38" i="9" s="1"/>
  <c r="O32" i="9"/>
  <c r="Q32" i="9" s="1"/>
  <c r="O14" i="9"/>
  <c r="Q14" i="9" s="1"/>
  <c r="Q39" i="13" l="1"/>
  <c r="Q40" i="13" s="1"/>
  <c r="Q41" i="13" s="1"/>
  <c r="Q42" i="13" s="1"/>
  <c r="D15" i="3" s="1"/>
  <c r="Q40" i="10"/>
  <c r="Q41" i="10" s="1"/>
  <c r="Q42" i="10" s="1"/>
  <c r="Q43" i="10" s="1"/>
  <c r="Q39" i="8"/>
  <c r="Q40" i="8" s="1"/>
  <c r="Q41" i="8" s="1"/>
  <c r="Q42" i="8" s="1"/>
  <c r="Q39" i="9"/>
  <c r="Q40" i="9" s="1"/>
  <c r="Q41" i="9" s="1"/>
  <c r="Q42" i="9" s="1"/>
  <c r="Q43" i="9" s="1"/>
  <c r="H15" i="3" l="1"/>
  <c r="D40" i="3"/>
  <c r="F57" i="3"/>
  <c r="E57" i="3"/>
  <c r="D57" i="3"/>
  <c r="F47" i="3"/>
  <c r="E47" i="3"/>
  <c r="D47" i="3"/>
  <c r="G40" i="3"/>
  <c r="G42" i="3" s="1"/>
  <c r="G43" i="3" s="1"/>
  <c r="F40" i="3"/>
  <c r="F42" i="3" s="1"/>
  <c r="F43" i="3" s="1"/>
  <c r="E40" i="3"/>
  <c r="E42" i="3" s="1"/>
  <c r="E43" i="3" s="1"/>
  <c r="E44" i="3" l="1"/>
  <c r="E46" i="3" s="1"/>
  <c r="F44" i="3"/>
  <c r="G44" i="3"/>
  <c r="G46" i="3" l="1"/>
  <c r="E48" i="3"/>
  <c r="E49" i="3" s="1"/>
  <c r="E50" i="3" s="1"/>
  <c r="E58" i="3" s="1"/>
  <c r="F46" i="3"/>
  <c r="E60" i="3" l="1"/>
  <c r="E61" i="3" s="1"/>
  <c r="E62" i="3" s="1"/>
  <c r="G48" i="3"/>
  <c r="F48" i="3"/>
  <c r="F49" i="3"/>
  <c r="F50" i="3" s="1"/>
  <c r="F58" i="3" s="1"/>
  <c r="E63" i="3" l="1"/>
  <c r="E64" i="3" s="1"/>
  <c r="F60" i="3"/>
  <c r="F61" i="3" s="1"/>
  <c r="F62" i="3" s="1"/>
  <c r="F63" i="3" l="1"/>
  <c r="F64" i="3" s="1"/>
  <c r="H11" i="3" l="1"/>
  <c r="H40" i="3" s="1"/>
  <c r="D42" i="3"/>
  <c r="D43" i="3" l="1"/>
  <c r="D44" i="3" s="1"/>
  <c r="H42" i="3"/>
  <c r="H43" i="3" s="1"/>
  <c r="H44" i="3" s="1"/>
  <c r="G47" i="3" s="1"/>
  <c r="D46" i="3" l="1"/>
  <c r="D48" i="3"/>
  <c r="H48" i="3" s="1"/>
  <c r="H47" i="3"/>
  <c r="G49" i="3"/>
  <c r="G50" i="3" s="1"/>
  <c r="D49" i="3" l="1"/>
  <c r="D50" i="3" s="1"/>
  <c r="D58" i="3" s="1"/>
  <c r="H46" i="3"/>
  <c r="H49" i="3" s="1"/>
  <c r="H50" i="3" s="1"/>
  <c r="D60" i="3" l="1"/>
  <c r="D61" i="3" s="1"/>
  <c r="D62" i="3" s="1"/>
  <c r="D63" i="3" s="1"/>
  <c r="D64" i="3" s="1"/>
  <c r="J50" i="3"/>
  <c r="J56" i="3"/>
  <c r="G57" i="3" l="1"/>
  <c r="G58" i="3" s="1"/>
  <c r="J55" i="3" l="1"/>
  <c r="H57" i="3"/>
  <c r="H58" i="3" s="1"/>
  <c r="G60" i="3"/>
  <c r="G61" i="3" s="1"/>
  <c r="G62" i="3" s="1"/>
  <c r="G63" i="3" s="1"/>
  <c r="G64" i="3" s="1"/>
  <c r="H60" i="3" l="1"/>
  <c r="H61" i="3" s="1"/>
  <c r="H62" i="3" s="1"/>
  <c r="H63" i="3" s="1"/>
  <c r="H64" i="3" s="1"/>
  <c r="G6" i="3" s="1"/>
  <c r="G28" i="2" s="1"/>
</calcChain>
</file>

<file path=xl/sharedStrings.xml><?xml version="1.0" encoding="utf-8"?>
<sst xmlns="http://schemas.openxmlformats.org/spreadsheetml/2006/main" count="5369" uniqueCount="409">
  <si>
    <t>NN</t>
  </si>
  <si>
    <t>հիմնավորում</t>
  </si>
  <si>
    <t>Աշխատանքի անվանումը</t>
  </si>
  <si>
    <t>Չափ միավոր</t>
  </si>
  <si>
    <t>Քանակ</t>
  </si>
  <si>
    <t>Այդ թվում</t>
  </si>
  <si>
    <t>1 միավ. ընդ. արժեք հազ. դրամ</t>
  </si>
  <si>
    <t>Նյութերի արժեքը հազ. դրամ</t>
  </si>
  <si>
    <t>Ընդհանուր արժեքը հազ. դրամ</t>
  </si>
  <si>
    <t>ը/կ</t>
  </si>
  <si>
    <t>Ըստ նորմերի</t>
  </si>
  <si>
    <t>Գործ. գներ</t>
  </si>
  <si>
    <t>Նյութի ծախսը և արժեքը 1 միավոր</t>
  </si>
  <si>
    <t xml:space="preserve">Աշխատավարձ        </t>
  </si>
  <si>
    <t xml:space="preserve">Մեխ. շահ. արժեք      </t>
  </si>
  <si>
    <t>Անվանումը</t>
  </si>
  <si>
    <t>չ/մ</t>
  </si>
  <si>
    <t>Արժեք</t>
  </si>
  <si>
    <t>գմ</t>
  </si>
  <si>
    <t>հատ</t>
  </si>
  <si>
    <t>25-945</t>
  </si>
  <si>
    <t>Խողովակների փչամաքրում</t>
  </si>
  <si>
    <t>1000գմ</t>
  </si>
  <si>
    <t>19-73</t>
  </si>
  <si>
    <t>Գազատարի փորձարկում</t>
  </si>
  <si>
    <t>100գմ</t>
  </si>
  <si>
    <t>Ընդամենը</t>
  </si>
  <si>
    <t>13,3% վերադիր ծախսեր</t>
  </si>
  <si>
    <t>11% շահույթ</t>
  </si>
  <si>
    <t>Ընդ. արժեք      q=1,1525</t>
  </si>
  <si>
    <t>Բացատրագիր</t>
  </si>
  <si>
    <t xml:space="preserve">Ն³Ë³Ñ³ßí³ÛÇÝ ÷³ëï³ÃÕÃ»ñÁ Ï³½Ùí³Í »Ý ßÇÝ³ñ³ñ³Ï³Ý ³ßË³ï³ÝùÝ»ñÇ ·áñÍáÕ  ·Ý»ñÇ  Ñ³ßí³ñÏÝ»ñÇ  </t>
  </si>
  <si>
    <t xml:space="preserve">Ù»Ãá¹³Ï³Ý  óáõóáõÙÝ»ñÇ  ÑÇÙ³Ý  íñ³, áñÁ  Ñ³ëï³ïí³Í  ¿  ÃÇí  05  03.05.2008Ã.   Ññ³Ù³Ýáí  ÐÐ </t>
  </si>
  <si>
    <t xml:space="preserve"> ø³Õ³ù³ßÇÝáõÃÛ³Ý  Ü³Ë³ñ³ñáõÃÛ³Ý  ÏáÕÙÇó: 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</si>
  <si>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</si>
  <si>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</si>
  <si>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 xml:space="preserve"> 1.  ÞÇÝ³ñ³ñ³Ï³Ý  ÝÛáõÃ»ñÇ  ³ñÅ»ùÇÝ  ïñí³Í  ¿ª</t>
  </si>
  <si>
    <t>³  -  îñ³Ýëåáñï³ÛÇÝ  Í³Ëë»ñÁ  Ñ³ßíÇ  ³éÝáÕ  ·áñÍ³ÏÇó                                -   1.0761</t>
  </si>
  <si>
    <t>µ  -  ²ÛÉ   ÝÛáõÃ»ñÇ  ã³÷Á  Ñ³ãíÇ  ³éÝáÕ  ·áñÍ³ÏÇó                                             -   1.05</t>
  </si>
  <si>
    <t>·  -  ä³Ñ»ëï³ÛÇÝ,  ÷³Ã»Ã³íáñÙ³Ý  Í³Ëë»ñÁ  Ñ³ãíÇ  ³éÝáÕ  ·áñÍ³ÏÇó           -   1.02</t>
  </si>
  <si>
    <t>4.  ì»ñ³¹Çñ  Í³Ëë»ñ                                                                                               -   13.3 %</t>
  </si>
  <si>
    <t>5.  Þ³ÑáõÛÃ                                                                                                              -   11 %</t>
  </si>
  <si>
    <t>6.  Ä³Ù³Ý³Ï³íáñ  Ï³éáõÛóÝ»ñÇ  ¨  ß»Ýù»ñÇ  Ï³éáõóÙ³Ý  ³ñÅ»ùÁ                          -   0,8 %  Ñ³Ù³Ó³ÛÝ</t>
  </si>
  <si>
    <t>ÐÐ  ø³Õ³ù³ßÇÝáõÃÛ³Ý  Ü³Ë³ñ³ñáõÃÛ³Ý  21.09.2001Ã.  ÃÇí  69  Ññ³Ù³ÝÇ</t>
  </si>
  <si>
    <t xml:space="preserve"> 7.  Բնակլիմայական  å³ÛÙ³ÝÝ»ñáõÙ  Ï³ï³ñíáÕ  Ñ³Ù³ñ  Éñ³óáõóÇã  Í³Ëë»ñÁ                  -  0,96 %  Ñ³Ù³Ó³ÛÝ</t>
  </si>
  <si>
    <t>ÐÐ  ø³Õ³ù³ßÇÝáõÃÛ³Ý  Ü³Ë³ñ³ñáõÃÛ³Ý  21.08.2001Ã.  ÃÇí  68  Ññ³Ù³ÝÇ</t>
  </si>
  <si>
    <t>ÜÛáõÃ»ñÇ  ¨  ë³ñù³íáñáõÙÝ»ñÇ  ³ñÅ»ùÝ»ñÁ  í»ñóí³Í  »Ý  ÃÇí  1  ÇÝýáñÙ³óÇáÝ  ï»Õ»Ï³·ñÇó  Ññ³ï³-</t>
  </si>
  <si>
    <t>óÇáÝ  Ï»ÝïñáÝ¦  äà²Î -  Ç  ÏáÕÙÇó:</t>
  </si>
  <si>
    <t>ÜÛáõÃ»ñÇ  Í³Ëë»ñÁ  áñáßí³Í  »Ý  Áëï  ÞÜ ¨ Î - ÇÝ  Ñ³Ù³å³ï³ëË³Ý:</t>
  </si>
  <si>
    <t>²í»É³óí³Í  ³ñÅ»ùÇ  Ñ³ñÏÁ  Ñ³ßíÇ  ¿  ³éÝí³Í   20  %</t>
  </si>
  <si>
    <t xml:space="preserve">ÞÇÝ³ñ³ñáõÃÛ³Ý  ÁÝ¹Ñ³Ýáõñ  ³ñÅ»ùÁ  Ï³½ÙáõÙ ¿ -    </t>
  </si>
  <si>
    <t>Ñ³½.  ¹ñ³Ù</t>
  </si>
  <si>
    <t>Î³½Ù»ó                                         Ս. Հարությունյան</t>
  </si>
  <si>
    <t>²Ù÷á÷  Ý³Ë³Ñ³ßÇí</t>
  </si>
  <si>
    <t xml:space="preserve">Ü³Ë³Ñ³ßí³ÛÇÝ ³ñÅ»ùÁ </t>
  </si>
  <si>
    <t>Ð/Ð</t>
  </si>
  <si>
    <t>Ü³Ë³Ñ³ßíÇ
N</t>
  </si>
  <si>
    <t>²ßË³ï³ÝùÇ ³Ýí³ÝáõÙÁ</t>
  </si>
  <si>
    <t>Ý³Ë³Ñ³ßí³ÛÇÝ ³ñÅ»ùÁ</t>
  </si>
  <si>
    <t>ÞÇÝ³ñ³ñ³Ï³Ý
³ßË³ï³Ýù</t>
  </si>
  <si>
    <t>ØáÝï³Å³ÛÇÝ
³ßË³ï³Ýù</t>
  </si>
  <si>
    <t>ê³ñù³íáñáõÙÝ»ñ</t>
  </si>
  <si>
    <t>²ÛÉ Í³Ëë»ñ</t>
  </si>
  <si>
    <t>ÀÝ¹³Ù»ÝÁ</t>
  </si>
  <si>
    <t>¶ÉáõË   2     ÞÇÝ³ñ³ñ³Ï³Ý ÑÇÙÝ³Ï³Ý ³ßË³ï³ÝùÝ»ñ</t>
  </si>
  <si>
    <t>Ü³Ë³Ñ³ßÇí N 1-1</t>
  </si>
  <si>
    <t>ÀÝ¹³Ù»ÝÁ Áëï 2 ·ÉËÇ</t>
  </si>
  <si>
    <t>¶ÉáõË   8</t>
  </si>
  <si>
    <t>Ä³Ù³Ý³Ï³íáñ ß»Ýù»ñ ¨ Ï³éáõÛóÝ»ñ (1,0x0,8)</t>
  </si>
  <si>
    <t>ÀÝ¹³Ù»ÝÁ Áëï   8 ·ÉËÇ</t>
  </si>
  <si>
    <t>ÀÝ¹³Ù»ÝÁ Áëï   1-8 ·ÉËÇ</t>
  </si>
  <si>
    <t xml:space="preserve">¶ÉáõË   9 </t>
  </si>
  <si>
    <t>ÞÇÝ³ñ³ñ³Ï³Ý ³ßË³ï³ÝùÝ»ñÇ íñ³ ÏÉÇÙ³Û³Ï³Ý å³ÛÙ³ÝÝ»ñÇ ³½¹»óáõÃÛáõÝÁ Ñ³ßíÇ ³éÝáÕ Í³Ëë»ñ (1,2x0,8)</t>
  </si>
  <si>
    <t>ÞÇÝÙáÝï³Å³ÛÇÝ ³ßË³ï³ÝùÝ»ñÇ ³í³ñïÇó Ñ»ïá ·áÛ³ó³Í /áã ÁÝÃ³óÇÏ/ ³ÕµÇ ï»Õ³÷áËáõÙ</t>
  </si>
  <si>
    <t>öáùñ Í³í³ÉÇ ßÇÝÙáÝï³Å³ÛÇÝ ³ßË³ï³ÝùÝ»ñÇ Ñ³Ù³ñ Ý³Ë³ï»ëíáÕ Éñ³óáõóÇã Í³Ëë»ñ</t>
  </si>
  <si>
    <t>ÀÝ¹³Ù»ÝÁ Áëï   9 ·ÉËÇ</t>
  </si>
  <si>
    <t>ÀÝ¹³Ù»ÝÁ Áëï   1-9 ·ÉËÇ</t>
  </si>
  <si>
    <t>-2-</t>
  </si>
  <si>
    <t>¶ÉáõË  10</t>
  </si>
  <si>
    <t>Ð»ÕÇÝ³Ï³ÛÇÝ ÑëÏáÕáõÃÛáõÝ</t>
  </si>
  <si>
    <t>î»Ë. ÑëÏáÕáõÃÛáõÝ</t>
  </si>
  <si>
    <t>ÀÝ¹³Ù»ÝÁ Áëï   10 ·ÉËÇ</t>
  </si>
  <si>
    <t>ÀÝ¹³Ù»ÝÁ Áëï   1-10 ·ÉËÇ</t>
  </si>
  <si>
    <t>¶ÉáõË  11</t>
  </si>
  <si>
    <t>âÝ³Ë³ï»ëí³Í ³ßË³ï³ÝùÝ»ñ</t>
  </si>
  <si>
    <t>ÀÝ¹³Ù»ÝÁ Áëï   11 ·ÉËÇ</t>
  </si>
  <si>
    <t>ÀÝ¹³Ù»ÝÁ Áëï   1-11 ·ÉËÇ</t>
  </si>
  <si>
    <t>²²Ð</t>
  </si>
  <si>
    <t>ÀÝ¹³Ù»ÝÁ Áëï   ³Ù÷á÷ Ý³Ë³Ñ³ßíÇ</t>
  </si>
  <si>
    <t>Նախահաշիվ1-1</t>
  </si>
  <si>
    <t>մ3</t>
  </si>
  <si>
    <t>ԲետոնB12,5 դասի</t>
  </si>
  <si>
    <t>Բնահողի  հարթեցում ձեռքով</t>
  </si>
  <si>
    <t>24-349</t>
  </si>
  <si>
    <t>Կալցիումի կարբիդ</t>
  </si>
  <si>
    <t>կգ</t>
  </si>
  <si>
    <t>մ</t>
  </si>
  <si>
    <t>տն</t>
  </si>
  <si>
    <t xml:space="preserve">                                     Î³½Ù»óª                        Կ. Մովսիսյան                                         </t>
  </si>
  <si>
    <t xml:space="preserve">                                     Î³½Ù»óª                              Կ. Մովսիսյան                   </t>
  </si>
  <si>
    <t xml:space="preserve">Կ. Մովսիսյան </t>
  </si>
  <si>
    <t>ñ³Ïí³Í  2018 Ãí. ÐÐ ýÇÝ³ÝëÝ»ñÇÇ Ý³Ë³ñ³ñáõÃÛ³Ý  §¶Ý³·áÛ³óÙ³Ý  í»ñÉáõÍ³Ï³Ý  ÇÝýáñÙ³-</t>
  </si>
  <si>
    <t>Ց/ճնշման գազատար</t>
  </si>
  <si>
    <t>E1-991</t>
  </si>
  <si>
    <t xml:space="preserve">E1-962   </t>
  </si>
  <si>
    <t>Մեխ. շահ. արժեք       q= 2711,90</t>
  </si>
  <si>
    <t>Աշխատավարձ     q=1659,66</t>
  </si>
  <si>
    <t>ØÇçÇÝ  ³ßË³ï³í³ñÓÇ  ã³÷  -  179658  ¹ñ³Ù:</t>
  </si>
  <si>
    <t>1-969</t>
  </si>
  <si>
    <t>9-153 k=0,5</t>
  </si>
  <si>
    <t>Մետաղական կիսախողովակների տեղադրում</t>
  </si>
  <si>
    <t>Էլեկտրոդ</t>
  </si>
  <si>
    <t>Հեղյուս</t>
  </si>
  <si>
    <t>Պող. Խողովակ</t>
  </si>
  <si>
    <t>6--2</t>
  </si>
  <si>
    <t xml:space="preserve">9-153 </t>
  </si>
  <si>
    <t>22-86</t>
  </si>
  <si>
    <t>Պողպատե խողովակի տեղադրում հենարանների վրա Փ=57*3,0մմ</t>
  </si>
  <si>
    <t>15-614</t>
  </si>
  <si>
    <t>մ2</t>
  </si>
  <si>
    <t>Յուղաներկ</t>
  </si>
  <si>
    <t>Տր. Ներկ</t>
  </si>
  <si>
    <t>Օլիֆ</t>
  </si>
  <si>
    <t>Գազատարի խողովակների և հենարանների յուղաներկում /2 անգամ/</t>
  </si>
  <si>
    <t>Ռետինե տակդիր</t>
  </si>
  <si>
    <t>Շուկա</t>
  </si>
  <si>
    <t>Ռետինե տակդիր 4մմ հաստության</t>
  </si>
  <si>
    <t>19-74</t>
  </si>
  <si>
    <t>Ամրան Փ12 AIII դասի</t>
  </si>
  <si>
    <t>Ամրան Փ12</t>
  </si>
  <si>
    <t>E8-11</t>
  </si>
  <si>
    <t>խիճ</t>
  </si>
  <si>
    <t>Գազատարի խցափակում</t>
  </si>
  <si>
    <t>2.  ²ßË³ï³í³ñÓÇ  ·áñÍ³ÏÇó                                                                             -  1659,66</t>
  </si>
  <si>
    <t>3.  Ø»ù»Ý³ - Ù»Ë³ÝÇ½ÙÝ»ñÇ  ß³Ñ³·áñÍÙ³Ý  ·áñÍ³ÏÇó                                           -   2711,9</t>
  </si>
  <si>
    <t>Հենասյուների   հիմքերի փոսորակների   քանդում 4-րդ կարգի գրունտներում ձեռքով /0,4x0,4x0,6մ, 15 հատ/</t>
  </si>
  <si>
    <t>Հենասյուների   հիմքերի փոսորակների   քանդում 4-րդ կարգի գրունտներում ձեռքով /0,5x0,7x0,8մ, 6 հատ/</t>
  </si>
  <si>
    <t>Կետային հիմքերի  իրականացում  B12,5 դասի ծանր բետոնով   /՝ 0,4x0,4x0,6մ              15 հատ/</t>
  </si>
  <si>
    <t>Կետային հիմքերի  իրականացում  B12,5 դասի ծանր բետոնով    /0,5x0,7x0,8մ, 6 հատ/</t>
  </si>
  <si>
    <t>Մետաղական հենարանների տեղադրում Փ-57*2,0-0,085  տն , Փ76*2-0,075տ և  Փ101,3*3-0,083տ</t>
  </si>
  <si>
    <t>Պողպատե խողովակի տեղադրում հենարանների վրա Փ=57*3,5մմ</t>
  </si>
  <si>
    <t>Պողպատե խողովակի տեղադրում հենարանների վրա Փ=108*4,0մմ</t>
  </si>
  <si>
    <t>պողպ. Խողով.  Փ=57*3,5մմ</t>
  </si>
  <si>
    <t>պողպ. Խողով.  Փ=108*4,0մմ</t>
  </si>
  <si>
    <t xml:space="preserve">Պողպատե ձևավոր մասերի տեղադրում </t>
  </si>
  <si>
    <t xml:space="preserve">Ծնկալ </t>
  </si>
  <si>
    <t xml:space="preserve">Միացում գործող  գազատարին </t>
  </si>
  <si>
    <t>Հենասյուների   հիմքերի փոսորակների   քանդում 4-րդ կարգի գրունտներում ձեռքով /0,4x0,4x0,6մ 11 հատ/</t>
  </si>
  <si>
    <t>Հենասյուների   հիմքերի փոսորակների   քանդում 4-րդ կարգի գրունտներում ձեռքով /0,5x0,7x0,8մ 3 հատ/</t>
  </si>
  <si>
    <t>Կետային հիմքերի  իրականացում  B12,5 դասի ծանր բետոնով    /0,5x0,7x0,8մ 3 հատ/</t>
  </si>
  <si>
    <t>Կետային հիմքերի  իրականացում  B12,5 դասի ծանր բետոնով   /՝ 0,4x0,4x0,6մ              11 հատ/</t>
  </si>
  <si>
    <t xml:space="preserve">Մետաղական հենարանների տեղադրում Փ-57*2,0-0,062  տն և Փ76*2-0,048տ </t>
  </si>
  <si>
    <t xml:space="preserve">Մետաղական հենարանների տեղադրում Փ-57*2,0-0,073  տն </t>
  </si>
  <si>
    <t>Հենասյուների   հիմքերի փոսորակների   քանդում 4-րդ կարգի գրունտներում ձեռքով /0,4x0,4x0,6մ, 17 հատ/</t>
  </si>
  <si>
    <t>Հենասյուների   հիմքերի փոսորակների   քանդում 4-րդ կարգի գրունտներում ձեռքով /0,5x0,7x0,8մ, 8 հատ/</t>
  </si>
  <si>
    <t>Նախապատրաստական շերտ խճից /0,4x0,4x0,01մ 17 հատ/ կետային հիմքերի տակ</t>
  </si>
  <si>
    <t>Կետային հիմքերի  իրականացում  B12,5 դասի ծանր բետոնով    /0,5x0,7x0,8մ  8 հատ/</t>
  </si>
  <si>
    <t>Կետային հիմքերի  իրականացում  B12,5 դասի ծանր բետոնով   /՝ 0,4x0,4x0,6մ              17 հատ/</t>
  </si>
  <si>
    <t>Կետային հիմքերի  իրականացում  B12,5 դասի ծանր բետոնով   /՝ 0,4x0,4x0,6մ              24 հատ/</t>
  </si>
  <si>
    <t xml:space="preserve">Մետաղական հենարանների տեղադրում Փ-57*2,0-0,135  տն և Փ76*2-0,056տ </t>
  </si>
  <si>
    <t>Հենասյուների   հիմքերի փոսորակների   քանդում 5-րդ կարգի գրունտներում պնեվմոմուրճով /0,4x0,4x0,6մ, 24 հատ/</t>
  </si>
  <si>
    <t>Նախապատրաստական շերտ խճից /0,5x0,7x0,1մ 3 հատ/ կետային հիմքերի տակ</t>
  </si>
  <si>
    <t>Նախապատրաստական շերտ խճից /0,4x0,4x0,1մ 24 հատ/ կետային հիմքերի տակ</t>
  </si>
  <si>
    <t>Նախապատրաստական շերտ խճից /0,5x0,7x0,1մ 6 հատ/ կետային հիմքերի տակ</t>
  </si>
  <si>
    <t>Նախապատրաստական շերտ խճից /0,4x0,4x0,1մ 15 հատ/ կետային հիմքերի տակ</t>
  </si>
  <si>
    <t>Նախապատրաստական շերտ խճից /0,4x0,4x0,1մ 11 հատ/ կետային հիմքերի տակ</t>
  </si>
  <si>
    <t>Նախապատրաստական շերտ խճից /0,5x0,7x0,1մ 8 հատ/ կետային հիմքերի տակ</t>
  </si>
  <si>
    <t>Հենասյուների   հիմքերի փոսորակների   քանդում 5-րդ կարգի գրունտներում պնեվմոմուրճով /0,4x0,4x0,6մ, 3 հատ/</t>
  </si>
  <si>
    <t>Հենասյուների   հիմքերի փոսորակների   քանդում 5-րդ կարգի գրունտներում պնեվմոմուրճով /0,5x0,7x0,8մ, 2 հատ/</t>
  </si>
  <si>
    <t>Նախապատրաստական շերտ խճից /0,5x0,7x0,1մ 2 հատ/ կետային հիմքերի տակ</t>
  </si>
  <si>
    <t>Նախապատրաստական շերտ խճից /0,4x0,4x0,1մ 3 հատ/ կետային հիմքերի տակ</t>
  </si>
  <si>
    <t>Կետային հիմքերի  իրականացում  B12,5 դասի ծանր բետոնով    /0,5x0,7x0,8մ, 2 հատ/</t>
  </si>
  <si>
    <t>Կետային հիմքերի  իրականացում  B12,5 դասի ծանր բետոնով   /՝ 0,4x0,4x0,6մ              3 հատ/</t>
  </si>
  <si>
    <t>Մետաղական հենարանների տեղադրում Փ-57*2,0-0,017  տն  և  Փ101,3*3-0,083տ</t>
  </si>
  <si>
    <t>Մետաղական հենարանների տեղադրում  Փ101,3*3-0,083տ</t>
  </si>
  <si>
    <t>Հենասյուների   հիմքերի փոսորակների   քանդում 5-րդ կարգի գրունտներում պնեվմոմուրճով /0,4x0,4x0,6մ, 7 հատ/</t>
  </si>
  <si>
    <t>Նախապատրաստական շերտ խճից /0,5x0,7x0,1մ 2 հատ/ կետային հիմքերի  տակ</t>
  </si>
  <si>
    <t>Նախապատրաստական շերտ խճից /0,4x0,4x0,1մ 7 հատ/ կետային հիմքերի տակ</t>
  </si>
  <si>
    <t>Կետային հիմքերի  իրականացում  B12,5 դասի ծանր բետոնով   /՝ 0,4x0,4x0,6մ              7 հատ/</t>
  </si>
  <si>
    <t>Մետաղական հենարանների տեղադրում Փ-48*2,0-0,034  տն  և  Փ76,0*2-0,037տ</t>
  </si>
  <si>
    <t>Պողպատե խողովակի տեղադրում հենարանների վրա Փ=40*3,0մմ</t>
  </si>
  <si>
    <t>պողպ. Խողով.   Փ=40*3,0մմ</t>
  </si>
  <si>
    <t>Նախահաշիվ2-1</t>
  </si>
  <si>
    <t>Նախահաշիվ2-2</t>
  </si>
  <si>
    <t>Հենասյուների   հիմքերի փոսորակների   քանդում 5-րդ կարգի գրունտներում պնեվմոմուրճով /0,4x0,4x0,6մ, 20 հատ/</t>
  </si>
  <si>
    <t>Հենասյուների   հիմքերի փոսորակների   քանդում 5-րդ կարգի գրունտներում պնեվմոմուրճով /0,5x0,7x0,8մ, 6 հատ/</t>
  </si>
  <si>
    <t>Նախապատրաստական շերտ խճից /0,5x0,7x0,1մ 6 հատ/ կետային հիմքերի  տակ</t>
  </si>
  <si>
    <t>Նախապատրաստական շերտ խճից /0,4x0,4x0,1մ 20 հատ/ կետային հիմքերի տակ</t>
  </si>
  <si>
    <t>Կետային հիմքերի  իրականացում  B12,5 դասի ծանր բետոնով   /՝ 0,4x0,4x0,6մ              20 հատ/</t>
  </si>
  <si>
    <t>Մետաղական հենարանների տեղադրում Փ-57*2,0-0,132  տն  և  Փ76,0*2-0,122տ</t>
  </si>
  <si>
    <t>Հենասյուների   հիմքերի փոսորակների   քանդում 5-րդ կարգի գրունտներում պնեվմոմուրճով /0,5x0,7x0,8մ, 10 հատ/</t>
  </si>
  <si>
    <t>Հենասյուների   հիմքերի փոսորակների   քանդում 5-րդ կարգի գրունտներում պնեվմոմուրճով /0,4x0,4x0,6մ, 36 հատ/</t>
  </si>
  <si>
    <t>Նախապատրաստական շերտ խճից /0,4x0,4x0,1մ 36 հատ/ կետային հիմքերի տակ</t>
  </si>
  <si>
    <t>Նախապատրաստական շերտ խճից /0,5x0,7x0,1մ 10 հատ/ կետային հիմքերի տակ</t>
  </si>
  <si>
    <t>Կետային հիմքերի  իրականացում  B12,5 դասի ծանր բետոնով    /0,5x0,7x0,8մ, 10 հատ/</t>
  </si>
  <si>
    <t>Կետային հիմքերի  իրականացում  B12,5 դասի ծանր բետոնով   /՝ 0,4x0,4x0,6մ              36 հատ/</t>
  </si>
  <si>
    <t>Մետաղական հենարանների տեղադրում  Փ101,3*3-0,083տ, Փ-57*2,0-0,222  տն  և  Փ76,0*2-0,148տ</t>
  </si>
  <si>
    <t>Պողպատե խողովակի տեղադրում հենարանների վրա Փ=76*4,0մմ</t>
  </si>
  <si>
    <t>պողպ. Խողով.  Փ=76*4,0մմ</t>
  </si>
  <si>
    <t>Նախահաշիվ2-3</t>
  </si>
  <si>
    <t>Նախահաշիվ2-4</t>
  </si>
  <si>
    <t>Հենասյուների   հիմքերի փոսորակների   քանդում 5-րդ կարգի գրունտներում պնեվմոմուրճով /0,4x0,4x0,6մ, 10 հատ/</t>
  </si>
  <si>
    <t>Նախապատրաստական շերտ խճից /0,4x0,4x0,1մ 10 հատ/ կետային հիմքերի տակ</t>
  </si>
  <si>
    <t>Կետային հիմքերի  իրականացում  B12,5 դասի ծանր բետոնով   /՝ 0,4x0,4x0,6մ              10 հատ/</t>
  </si>
  <si>
    <t>Մետաղական հենարանների տեղադրում Փ-57*2,0-0,07  տն  և  Փ76,0*2-0,041տ</t>
  </si>
  <si>
    <t>Հենասյուների   հիմքերի փոսորակների   քանդում 4-րդ կարգի գրունտներում ձեռքով /0,4x0,4x0,6մ, 24 հատ/</t>
  </si>
  <si>
    <t>Հենասյուների   հիմքերի փոսորակների   քանդում 4-րդ կարգի գրունտներում ձեռքով /0,5x0,7x0,8մ, 4 հատ/</t>
  </si>
  <si>
    <t>Նախապատրաստական շերտ խճից /0,5x0,7x0,1մ 4 հատ/ կետային հիմքերի տակ</t>
  </si>
  <si>
    <t>Կետային հիմքերի  իրականացում  B12,5 դասի ծանր բետոնով    /0,5x0,7x0,8մ, 4 հատ/</t>
  </si>
  <si>
    <t>Մետաղական հենարանների տեղադրում   Փ-57*2,0-0,280  տն  և  Փ76,0*2-0,082տ</t>
  </si>
  <si>
    <t>Նախահաշիվ2-5</t>
  </si>
  <si>
    <t>Նախահաշիվ3-1</t>
  </si>
  <si>
    <t>Հենասյուների   հիմքերի փոսորակների   քանդում 4-րդ կարգի գրունտներում ձեռքով /0,4x0,4x0,6մ, 45 հատ/</t>
  </si>
  <si>
    <t>Հենասյուների   հիմքերի փոսորակների   քանդում 5-րդ կարգի գրունտներում պնեվմոմուրճով /0,4x0,4x0,6մ, 40 հատ/</t>
  </si>
  <si>
    <t>Նախապատրաստական շերտ խճից /0,4x0,4x0,1մ 85 հատ/ կետային հիմքերի տակ</t>
  </si>
  <si>
    <t>Կետային հիմքերի  իրականացում  B12,5 դասի ծանր բետոնով   /՝ 0,4x0,4x0,6մ              85 հատ/</t>
  </si>
  <si>
    <t>Նախահաշիվ3-2</t>
  </si>
  <si>
    <t>Հենասյուների   հիմքերի փոսորակների   քանդում 4-րդ կարգի գրունտներում ձեռքով /0,4x0,4x0,6մ, 2 հատ/</t>
  </si>
  <si>
    <t>Նախապատրաստական շերտ խճից /0,4x0,4x0,1մ 2 հատ/ կետային հիմքերի տակ</t>
  </si>
  <si>
    <t>Կետային հիմքերի  իրականացում  B12,5 դասի ծանր բետոնով   /՝ 0,4x0,4x0,6մ              2 հատ/</t>
  </si>
  <si>
    <t>Մետաղական հենարանների տեղադրում  Փ101,3*3-0,083տ, Փ-51*2,0-0,0,014  տն  և  Փ76,0*2-0,067տ</t>
  </si>
  <si>
    <t>Նախահաշիվ3-3</t>
  </si>
  <si>
    <t xml:space="preserve">Վայոց Ձորի մարզ  Զառիթափ համայնքի  Զառիթափ  բնակավայրի 3-րդ փողոցի մինչև 52 տուն Ց/ճնշման գազատարի կառուցման նախահաշիվ </t>
  </si>
  <si>
    <t xml:space="preserve">Վայոց Ձորի մարզ  Զառիթափ համայնքի  Զառիթափ  բնակավայրի 2-րդ փողոցի 5-րդ փակու Ց/ճնշման գազատարի կառուցման նախահաշիվ </t>
  </si>
  <si>
    <t xml:space="preserve">Վայոց Ձորի մարզ  Զառիթափ համայնքի  Զառիթափ  բնակավայրի 2-րդ փողոցի  4-րդ փակուղու Ց/ճնշման գազատարի կառուցման նախահաշիվ </t>
  </si>
  <si>
    <t xml:space="preserve">Վայոց Ձորի մարզ  Զառիթափ համայնքի  Զառիթափ  բնակավայրի 2-րդ փողոցի 2-րդ փակու Ց/ճնշման գազատարի կառուցման նախահաշիվ </t>
  </si>
  <si>
    <t xml:space="preserve">Վայոց Ձորի մարզ  Զառիթափ համայնքի  Զառիթափ  բնակավայրի 2-րդ փողոց 1-ին փակուղու Ց/ճնշման գազատարի կառուցման նախահաշիվ </t>
  </si>
  <si>
    <t xml:space="preserve">Վայոց Ձորի մարզ  Զառիթափ համայնքի  Զառիթափ  բնակավայրի 2-րդ փողոցի Ց/ճնշման գազատարի կառուցման նախահաշիվ </t>
  </si>
  <si>
    <t xml:space="preserve">Վայոց Ձորի մարզ  Զառիթափ համայնքի  Զառիթափ  բնակավայրի 1-ին փողոցի 27-տանը մոտեցող  Ց/ճնշման գազատարի կառուցման նախահաշիվ </t>
  </si>
  <si>
    <t xml:space="preserve">Վայոց Ձորի մարզ  Զառիթափ համայնքի  Զառիթափ  բնակավայրի 1-ին փողոցի 21-տանը մոտեցող  Ց/ճնշման գազատարի կառուցման նախահաշիվ </t>
  </si>
  <si>
    <t xml:space="preserve">Վայոց Ձորի մարզ  Զառիթափ համայնքի  Զառիթափ  բնակավայրի 1-ին փողոցի 31 և 33-տներին մոտեցող  Ց/ճնշման գազատարի կառուցման նախահաշիվ </t>
  </si>
  <si>
    <t xml:space="preserve">Վայոց Ձորի մարզ  Զառիթափ համայնքի  Զառիթափ  բնակավայրի 1-ին փողոցի 35 և 39-տներին մոտեցող Ց/ճնշման գազատարի կառուցման նախահաշիվ </t>
  </si>
  <si>
    <t xml:space="preserve">Վայոց Ձորի մարզ  Զառիթափ համայնքի  Զառիթափ  բնակավայրի 1-ին փողոց  3-րդ նրբանցքի  Ց/ճնշման գազատարի կառուցման նախահաշիվ </t>
  </si>
  <si>
    <t xml:space="preserve">Վայոց Ձորի մարզ  Զառիթափ համայնքի  Զառիթափ  բնակավայրի 1-ին փողոց 1-ին փակուղու Ց/ճնշման գազատարի կառուցման նախահաշիվ </t>
  </si>
  <si>
    <t xml:space="preserve">Վայոց Ձորի մարզ  Զառիթափ համայնքի  Զառիթափ  բնակավայրի 1-ին փողոցի  Ց/ճնշման գազատարի կառուցման նախահաշիվ </t>
  </si>
  <si>
    <t>Հենասյուների   հիմքերի փոսորակների   քանդում 4-րդ կարգի գրունտներում ձեռքով /0,5x0,7x0,8մ, 3 հատ/</t>
  </si>
  <si>
    <t>Հենասյուների   հիմքերի փոսորակների   քանդում 4-րդ կարգի գրունտներում ձեռքով /0,4x0,4x0,6մ, 8 հատ/</t>
  </si>
  <si>
    <t>Նախապատրաստական շերտ խճից /0,4x0,4x0,1մ 8 հատ/ կետային հիմքերի տակ</t>
  </si>
  <si>
    <t>Կետային հիմքերի  իրականացում  B12,5 դասի ծանր բետոնով   /՝ 0,4x0,4x0,6մ              8 հատ/</t>
  </si>
  <si>
    <t>Կետային հիմքերի  իրականացում  B12,5 դասի ծանր բետոնով    /0,5x0,7x0,8մ, 3 հատ/</t>
  </si>
  <si>
    <t>Մետաղական հենարանների տեղադրում   Փ-51*2,0-0,0,047  տն  և  Փ76,0*2-0,056տ</t>
  </si>
  <si>
    <t xml:space="preserve">Վայոց Ձորի մարզ  Զառիթափ համայնքի  Զառիթափ  բնակավայրի 3-րդ փողոցի 3-րդ փակուղու Ց/ճնշման գազատարի կառուցման նախահաշիվ </t>
  </si>
  <si>
    <t xml:space="preserve">Վայոց Ձորի մարզ  Զառիթափ համայնքի  Զառիթափ  բնակավայրի 3-րդ փողոցի 1-ին փակուղու Ց/ճնշման գազատարի կառուցման նախահաշիվ </t>
  </si>
  <si>
    <t>Հենասյուների   հիմքերի փոսորակների   քանդում 4-րդ կարգի գրունտներում ձեռքով /0,5x0,7x0,8մ, 2 հատ/</t>
  </si>
  <si>
    <t>Հենասյուների   հիմքերի փոսորակների   քանդում 4-րդ կարգի գրունտներում ձեռքով /0,4x0,4x0,6մ,11 հատ/</t>
  </si>
  <si>
    <t>Մետաղական հենարանների տեղադրում   Փ-51*2,0-0,0,052  տն  և  Փ76,0*2-0,037տ</t>
  </si>
  <si>
    <t>Նախահաշիվ4-1</t>
  </si>
  <si>
    <t xml:space="preserve">Վայոց Ձորի մարզ  Զառիթափ համայնքի  Զառիթափ  բնակավայրի 4-րդ փողոցի  Ց/ճնշման գազատարի կառուցման նախահաշիվ </t>
  </si>
  <si>
    <t>Նախահաշիվ3-4</t>
  </si>
  <si>
    <t>Հենասյուների   հիմքերի փոսորակների   քանդում 4-րդ կարգի գրունտներում ձեռքով /0,4x0,4x0,6մ, 21 հատ/</t>
  </si>
  <si>
    <t>Նախապատրաստական շերտ խճից /0,4x0,4x0,1մ 21 հատ/ կետային հիմքերի տակ</t>
  </si>
  <si>
    <t>Նախապատրաստական շերտ խճից /0,5x0,7x0,1մ 36 հատ/ կետային հիմքերի տակ</t>
  </si>
  <si>
    <t>Կետային հիմքերի  իրականացում  B12,5 դասի ծանր բետոնով   /՝ 0,4x0,4x0,6մ              21 հատ/</t>
  </si>
  <si>
    <t>Կետային հիմքերի  իրականացում  B12,5 դասի ծանր բետոնով    /0,5x0,7x0,8մ, 36 հատ/</t>
  </si>
  <si>
    <t>Մետաղական հենարանների տեղադրում   Փ-51*2,0-0,119  տն  և  Փ76,0*2-0,378տ</t>
  </si>
  <si>
    <t>Հենասյուների   հիմքերի փոսորակների   քանդում 5-րդ կարգի գրունտներում պնեվմոմուրճով /0,5x0,7x0,8մ, 36 հատ/</t>
  </si>
  <si>
    <t xml:space="preserve">Վայոց Ձորի մարզ  Զառիթափ համայնքի  Զառիթափ  բնակավայրի 4-րդ փողոցի   3-րդ փակուղու Ց/ճնշման գազատարի կառուցման նախահաշիվ </t>
  </si>
  <si>
    <t>Նախահաշիվ4-2</t>
  </si>
  <si>
    <t>Հենասյուների   հիմքերի փոսորակների   քանդում 5-րդ կարգի գրունտներում պնեվմոմուրճով /0,4x0,4x0,6մ, 9 հատ/</t>
  </si>
  <si>
    <t>Նախապատրաստական շերտ խճից /0,4x0,4x0,1մ 9 հատ/ կետային հիմքերի տակ</t>
  </si>
  <si>
    <t>Կետային հիմքերի  իրականացում  B12,5 դասի ծանր բետոնով   /՝ 0,4x0,4x0,6մ              9 հատ/</t>
  </si>
  <si>
    <t>Նախահաշիվ4-3</t>
  </si>
  <si>
    <t xml:space="preserve">Վայոց Ձորի մարզ  Զառիթափ համայնքի  Զառիթափ  բնակավայրի 4-րդ փողոցի   1-ին հատվածի  Ց/ճնշման գազատարի կառուցման նախահաշիվ </t>
  </si>
  <si>
    <t>Հենասյուների   հիմքերի փոսորակների   քանդում 5-րդ կարգի գրունտներում պնեվմոմուրճով /0,4x0,4x0,6մ, 21 հատ/</t>
  </si>
  <si>
    <t>Հենասյուների   հիմքերի փոսորակների   քանդում 5-րդ կարգի գրունտներում պնեվմոմուրճով /0,5x0,7x0,8մ, 12 հատ/</t>
  </si>
  <si>
    <t>Նախապատրաստական շերտ խճից /0,5x0,7x0,1մ 12 հատ/ կետային հիմքերի տակ</t>
  </si>
  <si>
    <t>Կետային հիմքերի  իրականացում  B12,5 դասի ծանր բետոնով    /0,5x0,7x0,8մ, 12 հատ/</t>
  </si>
  <si>
    <t>Մետաղական հենարանների տեղադրում   Փ-51*2,0-0,099  տն  և  Փ76,0*2-0,222տ</t>
  </si>
  <si>
    <t>Մետաղական հենարանների տեղադրում   Փ-51*2,0-0,053  տն  և  Փ76,0*2-0,041տ</t>
  </si>
  <si>
    <t>Նախահաշիվ5-1</t>
  </si>
  <si>
    <t>Հենասյուների   հիմքերի փոսորակների   քանդում 4-րդ կարգի գրունտներում ձեռքով /0,4x0,4x0,6մ, 69 հատ/</t>
  </si>
  <si>
    <t>Նախապատրաստական շերտ խճից /0,4x0,4x0,1մ 69 հատ/ կետային հիմքերի տակ</t>
  </si>
  <si>
    <t>Կետային հիմքերի  իրականացում  B12,5 դասի ծանր բետոնով   /՝ 0,4x0,4x0,6մ              69 հատ/</t>
  </si>
  <si>
    <t>Մետաղական հենարանների տեղադրում   Փ-51*2,0-0,298  տն  և  Փ76,0*2-0,189տ</t>
  </si>
  <si>
    <t xml:space="preserve">Վայոց Ձորի մարզ  Զառիթափ համայնքի  Զառիթափ  բնակավայրի 7-րդ փողոցից 5-րդ տուն գնացող   Ց/ճնշման գազատարի կառուցման նախահաշիվ </t>
  </si>
  <si>
    <t>Նախահաշիվ5-2</t>
  </si>
  <si>
    <t>Հենասյուների   հիմքերի փոսորակների   քանդում 4-րդ կարգի գրունտներում ձեռքով /0,4x0,4x0,6մ, 16 հատ/</t>
  </si>
  <si>
    <t>Հենասյուների   հիմքերի փոսորակների   քանդում 5-րդ կարգի գրունտներում պնեվմոմուրճով /0,5x0,7x0,8մ, 3 հատ/</t>
  </si>
  <si>
    <t xml:space="preserve">Վայոց Ձորի մարզ  Զառիթափ համայնքի  Զառիթափ  բնակավայրի 7-րդ փողոցի  Ց/ճնշման գազատարի կառուցման նախահաշիվ </t>
  </si>
  <si>
    <t>Նախապատրաստական շերտ խճից /0,4x0,4x0,1մ 16 հատ/ կետային հիմքերի տակ</t>
  </si>
  <si>
    <t>Կետային հիմքերի  իրականացում  B12,5 դասի ծանր բետոնով   /՝ 0,4x0,4x0,6մ              16 հատ/</t>
  </si>
  <si>
    <t>Նախահաշիվ5-3</t>
  </si>
  <si>
    <t xml:space="preserve">Վայոց Ձորի մարզ  Զառիթափ համայնքի  Զառիթափ  բնակավայրի 8-րդ փողոցի  Ց/ճնշման գազատարի կառուցման նախահաշիվ </t>
  </si>
  <si>
    <t>Հենասյուների   հիմքերի փոսորակների   քանդում 4-րդ կարգի գրունտներում ձեռքով /0,4x0,4x0,6մ, 10 հատ/</t>
  </si>
  <si>
    <t>Մետաղական հենարանների տեղադրում   Փ-57*2,0-0,056  տն  և  Փ76,0*2-0,111տ</t>
  </si>
  <si>
    <t>Մետաղական հենարանների տեղադրում   Փ-57*2,0-0,110  տն  և  Փ76,0*2-0,045տ</t>
  </si>
  <si>
    <t>Ü³Ë³Ñ³ßÇí N 1-2</t>
  </si>
  <si>
    <t>Ü³Ë³Ñ³ßÇí N 1-3</t>
  </si>
  <si>
    <t>Ü³Ë³Ñ³ßÇí N 1-4</t>
  </si>
  <si>
    <t>Ü³Ë³Ñ³ßÇí N 1-5</t>
  </si>
  <si>
    <t>Ü³Ë³Ñ³ßÇí N 1-6</t>
  </si>
  <si>
    <t>Ü³Ë³Ñ³ßÇí N 1-7</t>
  </si>
  <si>
    <t>Նախահաշիվ1-2</t>
  </si>
  <si>
    <t>Նախահաշիվ1-3</t>
  </si>
  <si>
    <t>Նախահաշիվ1-4</t>
  </si>
  <si>
    <t>Վայոց Ձորի մարզ  Զառիթափ համայնքի  Զառիթափ  բնակավայրի 1-ին փողոցի 35 և 39-տներին մոտեցող Ց/ճնշման գազատարի կառուցման նախահաշիվ</t>
  </si>
  <si>
    <t>Մետաղական հենարանների տեղադրում Փ-57*2,0-0,122  տն , Փ76*2-0,100տ և  Փ101,3*3-0,083տ</t>
  </si>
  <si>
    <t>Նախահաշիվ1-5</t>
  </si>
  <si>
    <t>Նախահաշիվ1-6</t>
  </si>
  <si>
    <t>Նախահաշիվ1-7</t>
  </si>
  <si>
    <t>Ü³Ë³Ñ³ßÇí N 2-1</t>
  </si>
  <si>
    <t>Ü³Ë³Ñ³ßÇí N 2-2</t>
  </si>
  <si>
    <t>Ü³Ë³Ñ³ßÇí N 2-3</t>
  </si>
  <si>
    <t>Ü³Ë³Ñ³ßÇí N 2-4</t>
  </si>
  <si>
    <t>Ü³Ë³Ñ³ßÇí N 2-5</t>
  </si>
  <si>
    <t>Ü³Ë³Ñ³ßÇí N 3-1</t>
  </si>
  <si>
    <t>Ü³Ë³Ñ³ßÇí N 3-2</t>
  </si>
  <si>
    <t>Ü³Ë³Ñ³ßÇí N 3-3</t>
  </si>
  <si>
    <t xml:space="preserve">Մետաղական հենարանների տեղադրում   Փ-51*2,0-0,525  տն </t>
  </si>
  <si>
    <t xml:space="preserve">Վայոց Ձորի մարզ  Զառիթափ համայնքի  Զառիթափ  բնակավայրի 3-րդ փողոցի համայնքապետարանի դիմացի  Ց/ճնշման գազատար կառուցման նախահաշիվ </t>
  </si>
  <si>
    <t>Ü³Ë³Ñ³ßÇí N 3-4</t>
  </si>
  <si>
    <t>Ü³Ë³Ñ³ßÇí N 4-1</t>
  </si>
  <si>
    <t>Ü³Ë³Ñ³ßÇí N 4-2</t>
  </si>
  <si>
    <t>Ü³Ë³Ñ³ßÇí N 4-3</t>
  </si>
  <si>
    <t>Ü³Ë³Ñ³ßÇí N 5-1</t>
  </si>
  <si>
    <t>Ü³Ë³Ñ³ßÇí N 5-2</t>
  </si>
  <si>
    <t>Ü³Ë³Ñ³ßÇí N 5-3</t>
  </si>
  <si>
    <t>Ü³Ë³Ñ³ßÇí N 5-4</t>
  </si>
  <si>
    <t>Ü³Ë³Ñ³ßÇí N 6-1</t>
  </si>
  <si>
    <t>Ü³Ë³Ñ³ßÇí N 6-2</t>
  </si>
  <si>
    <t>Ü³Ë³Ñ³ßÇí N 6-3</t>
  </si>
  <si>
    <t>Ü³Ë³Ñ³ßÇí N 6-4</t>
  </si>
  <si>
    <t>Ü³Ë³Ñ³ßÇí N 6-5</t>
  </si>
  <si>
    <t>Ü³Ë³Ñ³ßÇí N 6-6</t>
  </si>
  <si>
    <t xml:space="preserve">Վայոց Ձորի մարզ  Զառիթափ համայնքի  Զառիթափ  բնակավայրի գազատարի ներքին ցանցի կառուցման նախահաշիվ </t>
  </si>
  <si>
    <t>Նախահաշիվ5-4</t>
  </si>
  <si>
    <t xml:space="preserve">Վայոց Ձորի մարզ  Զառիթափ համայնքի  Զառիթափ  բնակավայրի 9-րդ փողոցի  Ց/ճնշման գազատարի կառուցման նախահաշիվ </t>
  </si>
  <si>
    <t>Հենասյուների   հիմքերի փոսորակների   քանդում 4-րդ կարգի գրունտներում ձեռքով /0,4x0,4x0,6մ, 22 հատ/</t>
  </si>
  <si>
    <t>Նախապատրաստական շերտ խճից /0,4x0,4x0,1մ 32 հատ/ կետային հիմքերի տակ</t>
  </si>
  <si>
    <t xml:space="preserve">Մետաղական հենարանների տեղադրում Փ-48*2,0-0,132  տն </t>
  </si>
  <si>
    <t>Կետային հիմքերի  իրականացում  B12,5 դասի ծանր բետոնով   /՝ 0,4x0,4x0,6մ              32 հատ/</t>
  </si>
  <si>
    <t>Նախահաշիվ6-1</t>
  </si>
  <si>
    <t xml:space="preserve">Վայոց Ձորի մարզ  Զառիթափ համայնքի  Զառիթափ  բնակավայրի 11-րդ փողոցի  Ց/ճնշման գազատարի կառուցման նախահաշիվ </t>
  </si>
  <si>
    <t>Հենասյուների   հիմքերի փոսորակների   քանդում 5-րդ կարգի գրունտներում պնեվմոմուրճով /0,5x0,7x0,8մ, 18 հատ/</t>
  </si>
  <si>
    <t>Հենասյուների   հիմքերի փոսորակների   քանդում 4-րդ կարգի գրունտներում ձեռքով /0,4x0,4x0,6մ, 62 հատ/</t>
  </si>
  <si>
    <t>Նախապատրաստական շերտ խճից /0,5x0,7x0,1մ 18 հատ/ կետային հիմքերի տակ</t>
  </si>
  <si>
    <t>Նախապատրաստական շերտ խճից /0,4x0,4x0,1մ 62 հատ/ կետային հիմքերի տակ</t>
  </si>
  <si>
    <t>Կետային հիմքերի  իրականացում  B12,5 դասի ծանր բետոնով    /0,5x0,7x0,8մ, 18 հատ/</t>
  </si>
  <si>
    <t>Կետային հիմքերի  իրականացում  B12,5 դասի ծանր բետոնով   /՝ 0,4x0,4x0,6մ              62 հատ/</t>
  </si>
  <si>
    <t>Մետաղական հենարանների տեղադրում Փ-48*2,0-0,295  տն և  Փ76,0*2-0,298տ</t>
  </si>
  <si>
    <t>Նախահաշիվ6-2</t>
  </si>
  <si>
    <t xml:space="preserve">Վայոց Ձորի մարզ  Զառիթափ համայնքի  Զառիթափ  բնակավայրի 15-րդ փողոցի հիվանդանոցի մոտի   Ց/ճնշման գազատարի կառուցման նախահաշիվ </t>
  </si>
  <si>
    <t>Հենասյուների   հիմքերի փոսորակների   քանդում 4-րդ կարգի գրունտներում ձեռքով /0,4x0,4x0,6մ, 11 հատ/</t>
  </si>
  <si>
    <t>Մետաղական հենարանների տեղադրում   Փ-48*2,0-0,065  տն  և  Փ76,0*2-0,037տ</t>
  </si>
  <si>
    <t>Նախահաշիվ6-3</t>
  </si>
  <si>
    <t xml:space="preserve">Վայոց Ձորի մարզ  Զառիթափ համայնքի  Զառիթափ  բնակավայրի 15-րդ փողոցի &lt;&lt;Էռնեստ&gt;&gt;  Ց/ճնշման գազատարի կառուցման նախահաշիվ </t>
  </si>
  <si>
    <t>Հենասյուների   հիմքերի փոսորակների   քանդում 4-րդ կարգի գրունտներում ձեռքով /0,4x0,4x0,6մ, 6 հատ/</t>
  </si>
  <si>
    <t>Նախապատրաստական շերտ խճից /0,4x0,4x0,1մ 6 հատ/ կետային հիմքերի տակ</t>
  </si>
  <si>
    <t>Կետային հիմքերի  իրականացում  B12,5 դասի ծանր բետոնով   /՝ 0,4x0,4x0,6մ              6 հատ/</t>
  </si>
  <si>
    <t>Մետաղական հենարանների տեղադրում   Փ-48*2,0-0,029  տն  և  Փ76,0*2-0,034տ</t>
  </si>
  <si>
    <t>Նախահաշիվ6-4</t>
  </si>
  <si>
    <t xml:space="preserve">Վայոց Ձորի մարզ  Զառիթափ համայնքի  Զառիթափ  բնակավայրի 16-րդ փողոցի Ց/ճնշման գազատարի կառուցման նախահաշիվ </t>
  </si>
  <si>
    <t>Հենասյուների   հիմքերի փոսորակների   քանդում 4-րդ կարգի գրունտներում ձեռքով /0,4x0,4x0,6մ, 33 հատ/</t>
  </si>
  <si>
    <t>Հենասյուների   հիմքերի փոսորակների   քանդում 5-րդ կարգի գրունտներում պնեվմոմուրճով /0,5x0,7x0,8մ, 4 հատ/</t>
  </si>
  <si>
    <t>Նախապատրաստական շերտ խճից /0,4x0,4x0,1մ 33 հատ/ կետային հիմքերի տակ</t>
  </si>
  <si>
    <t>Կետային հիմքերի  իրականացում  B12,5 դասի ծանր բետոնով   /՝ 0,4x0,4x0,6մ              33 հատ/</t>
  </si>
  <si>
    <t>Մետաղական հենարանների տեղադրում   Փ-48*2,0-0,158  տն  և  Փ76,0*2-0,074տ</t>
  </si>
  <si>
    <t>Նախահաշիվ6-5</t>
  </si>
  <si>
    <t xml:space="preserve">Վայոց Ձորի մարզ  Զառիթափ համայնքի  Զառիթափ  բնակավայրի 18-րդ փողոցի Ց/ճնշման գազատարի կառուցման նախահաշիվ </t>
  </si>
  <si>
    <t>Հենասյուների   հիմքերի փոսորակների   քանդում 4-րդ կարգի գրունտներում ձեռքով /0,4x0,4x0,6մ, 31 հատ/</t>
  </si>
  <si>
    <t>Նախապատրաստական շերտ խճից /0,4x0,4x0,1մ 31 հատ/ կետային հիմքերի տակ</t>
  </si>
  <si>
    <t>Կետային հիմքերի  իրականացում  B12,5 դասի ծանր բետոնով   /՝ 0,4x0,4x0,6մ              31 հատ/</t>
  </si>
  <si>
    <t>Նախահաշիվ6-6</t>
  </si>
  <si>
    <t xml:space="preserve">Վայոց Ձորի մարզ  Զառիթափ համայնքի  Զառիթափ  բնակավայրի 18-րդ փողոցի 2-րդ փակուղի Ց/ճնշման գազատարի կառուցման նախահաշիվ </t>
  </si>
  <si>
    <t xml:space="preserve">Մետաղական հենարանների տեղադրում   Փ-48*2,0-0,120 տն  </t>
  </si>
  <si>
    <t>Մետաղական հենարանների տեղադրում   Փ-57*2,0-0,174  տն  և  Փ76,0*2-0,07տ</t>
  </si>
  <si>
    <t>Վայոց Ձորի մարզ  Զառիթափ համայնքի  Զառիթափ  բնակավայրի 16-րդ փողոցի Ց/ճնշման գազատարի կառուցման նախահաշիվ</t>
  </si>
  <si>
    <t>Վայոց Ձորի մարզ  Զառիթափ համայնքի  Զառիթափ  բնակավայրի գազատարի ներքին ցանցի կառուցում</t>
  </si>
  <si>
    <t xml:space="preserve">                      Î³½Ùí³Í ¿ 2018Ã. ·Ý»ñáí</t>
  </si>
  <si>
    <t>Ծավալաթերթ</t>
  </si>
  <si>
    <t>Համաշինարարական աշխատանքներ</t>
  </si>
  <si>
    <t xml:space="preserve">Աշխատավարձ     q=1979,83 </t>
  </si>
  <si>
    <t>Մեխ. շահ. արժեք  q= 2774,45</t>
  </si>
  <si>
    <t>1 միավ.  արժեք հազ. դրամ</t>
  </si>
  <si>
    <t>Ընդհանուր արժեքը հազ. Դրամ</t>
  </si>
  <si>
    <t>Վայոց Ձորի մարզ  Զառիթափ համայնքի  Զառիթափ  բնակավայրի գազատարի ներքին ցանցի կառուցման  շինարարական աշխատանքներ</t>
  </si>
  <si>
    <t>1-ին փողոցի Ց/ճնշման գազատար</t>
  </si>
  <si>
    <t>1-ին փողոց 1-ին փակուղու Ց/ճնշման գազատար</t>
  </si>
  <si>
    <t>1-ին փողոց  3-րդ նրբանցքի Ց/ճնշման գազատար</t>
  </si>
  <si>
    <t>1-ին փողոցի 35 և 39-տներին մոտեցող Ց/ճնշման գազատար</t>
  </si>
  <si>
    <t>1-ին փողոցի 31 և 33-տներին մոտեցող Ց/ճնշման գազատար</t>
  </si>
  <si>
    <t>1-ին փողոցի 21-տանը մոտեցող  Ց/ճնշման գազատար</t>
  </si>
  <si>
    <t>1-ին փողոցի 27-տանը մոտեցող Ց/ճնշման գազատար</t>
  </si>
  <si>
    <t>2-րդ փողոցի Ց/ճնշման գազատար</t>
  </si>
  <si>
    <t>2-րդ փողոց 1-ին փակուղու Ց/ճնշման գազատար</t>
  </si>
  <si>
    <t>2-րդ փողոցի 2-րդ փակու Ց/ճնշման գազատար</t>
  </si>
  <si>
    <t>2-րդ փողոցի  4-րդ փակուղու Ց/ճնշման գազատար</t>
  </si>
  <si>
    <t>3-րդ փողոցի մինչև 52 տուն  Ց/ճնշման գազատար</t>
  </si>
  <si>
    <t>3-րդ փողոցի՝ համայնքապետարանի դիմացի  Ց/ճնշման գազատար</t>
  </si>
  <si>
    <t>3-րդ փողոցի 1-ին փակուղու Ց/ճնշման գազատար</t>
  </si>
  <si>
    <t>3-րդ փողոցի 3-րդ փակուղու  Ց/ճնշման գազատար</t>
  </si>
  <si>
    <t>4-րդ փողոցի  Ց/ճնշման գազատար</t>
  </si>
  <si>
    <t>4-րդ փողոցի   3-րդ փակուղու  Ց/ճնշման գազատար</t>
  </si>
  <si>
    <t>4-րդ փողոցի   1-ին հատվածի Ց/ճնշման գազատար</t>
  </si>
  <si>
    <t>7-րդ փողոցի  Ց/ճնշման գազատար</t>
  </si>
  <si>
    <t>7-րդ փողոցից 5-րդ տուն գնացող Ց/ճնշման գազատար</t>
  </si>
  <si>
    <t>8-րդ փողոցի  Ց/ճնշման գազատար</t>
  </si>
  <si>
    <t>9-րդ փողոցի  Ց/ճնշման գազատար</t>
  </si>
  <si>
    <t>11-րդ փողոցի  Ց/ճնշման գազատար</t>
  </si>
  <si>
    <t>15-րդ փողոցի հիվանդանոցի մոտի Ց/ճնշման գազատար</t>
  </si>
  <si>
    <t>15-րդ փողոցի &lt;&lt;Էռնեստ&gt;&gt;  Ց/ճնշման գազատար</t>
  </si>
  <si>
    <t>16-րդ փողոցի  Ց/ճնշման գազատար</t>
  </si>
  <si>
    <t>18-րդ փողոցի  Ց/ճնշման գազատար</t>
  </si>
  <si>
    <t>18-րդ փողոցի 2-րդ փակուղի Ց/ճնշման գազատար</t>
  </si>
  <si>
    <t>2-րդ փողոցի 5-րդ փակու Ց/ճնշման գազատար</t>
  </si>
  <si>
    <t xml:space="preserve">                                                                    ԾԱՆՈՒՑՈՒՄ</t>
  </si>
  <si>
    <t xml:space="preserve"> Տեղեկացնում ենք, որ համայնքի կողմից կտրամադրվի  9788 կգ խողովակ և 84 կգ ծունկ, որոնց ընդհանուր գինը </t>
  </si>
  <si>
    <t xml:space="preserve">3996780 դրամ է , որն  արտացոլված է նախահաշվում: Խնդրում ենք հայտը  ներկայացնելուց  հաշվի առնել այդ </t>
  </si>
  <si>
    <t>հանգամանքը: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</si>
</sst>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Arial AM"/>
      <family val="2"/>
    </font>
    <font>
      <b/>
      <i/>
      <sz val="14"/>
      <name val="Arial AM"/>
      <family val="2"/>
    </font>
    <font>
      <b/>
      <sz val="8"/>
      <name val="Arial AM"/>
      <family val="2"/>
    </font>
    <font>
      <b/>
      <i/>
      <sz val="12"/>
      <name val="Arial AM"/>
      <family val="2"/>
    </font>
    <font>
      <sz val="8"/>
      <color theme="0"/>
      <name val="Arial AM"/>
      <family val="2"/>
    </font>
    <font>
      <b/>
      <sz val="11"/>
      <color theme="1"/>
      <name val="Arial AM"/>
      <family val="2"/>
    </font>
    <font>
      <sz val="10"/>
      <color theme="1"/>
      <name val="Arial AM"/>
      <family val="2"/>
    </font>
    <font>
      <sz val="8"/>
      <name val="Arial AM"/>
      <family val="2"/>
    </font>
    <font>
      <b/>
      <sz val="8"/>
      <color theme="1"/>
      <name val="Arial AM"/>
      <family val="2"/>
    </font>
    <font>
      <sz val="10"/>
      <name val="Arial AM"/>
      <family val="2"/>
    </font>
    <font>
      <b/>
      <i/>
      <sz val="12"/>
      <color theme="1"/>
      <name val="Arial AM"/>
      <family val="2"/>
    </font>
    <font>
      <b/>
      <sz val="10"/>
      <name val="Arial AM"/>
      <family val="2"/>
    </font>
    <font>
      <i/>
      <sz val="10"/>
      <name val="Arial AM"/>
      <family val="2"/>
    </font>
    <font>
      <sz val="10"/>
      <color theme="0"/>
      <name val="Arial AM"/>
      <family val="2"/>
    </font>
    <font>
      <sz val="11"/>
      <color theme="1"/>
      <name val="Arial AM"/>
      <family val="2"/>
    </font>
    <font>
      <sz val="9"/>
      <color theme="1"/>
      <name val="Arial AM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7" fillId="0" borderId="0"/>
    <xf numFmtId="0" fontId="1" fillId="0" borderId="0"/>
    <xf numFmtId="0" fontId="1" fillId="0" borderId="0"/>
  </cellStyleXfs>
  <cellXfs count="287">
    <xf numFmtId="0" fontId="0" fillId="0" borderId="0" xfId="0"/>
    <xf numFmtId="0" fontId="4" fillId="0" borderId="0" xfId="0" applyFont="1"/>
    <xf numFmtId="0" fontId="6" fillId="0" borderId="0" xfId="1" applyFont="1" applyFill="1" applyBorder="1" applyAlignment="1">
      <alignment wrapText="1"/>
    </xf>
    <xf numFmtId="0" fontId="6" fillId="0" borderId="0" xfId="1" applyFont="1" applyFill="1" applyBorder="1" applyAlignment="1">
      <alignment horizontal="center"/>
    </xf>
    <xf numFmtId="164" fontId="4" fillId="0" borderId="0" xfId="0" applyNumberFormat="1" applyFont="1"/>
    <xf numFmtId="0" fontId="8" fillId="0" borderId="0" xfId="0" applyFont="1"/>
    <xf numFmtId="0" fontId="8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 wrapText="1"/>
    </xf>
    <xf numFmtId="0" fontId="9" fillId="0" borderId="0" xfId="0" applyFont="1"/>
    <xf numFmtId="164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/>
    <xf numFmtId="2" fontId="4" fillId="0" borderId="2" xfId="0" applyNumberFormat="1" applyFont="1" applyBorder="1"/>
    <xf numFmtId="0" fontId="4" fillId="0" borderId="2" xfId="0" applyFont="1" applyBorder="1"/>
    <xf numFmtId="164" fontId="4" fillId="0" borderId="1" xfId="0" applyNumberFormat="1" applyFont="1" applyBorder="1" applyAlignment="1">
      <alignment horizontal="center" vertical="top" wrapText="1"/>
    </xf>
    <xf numFmtId="164" fontId="4" fillId="0" borderId="2" xfId="0" applyNumberFormat="1" applyFont="1" applyFill="1" applyBorder="1"/>
    <xf numFmtId="0" fontId="4" fillId="0" borderId="3" xfId="0" applyNumberFormat="1" applyFont="1" applyBorder="1" applyAlignment="1">
      <alignment horizontal="center"/>
    </xf>
    <xf numFmtId="164" fontId="4" fillId="2" borderId="2" xfId="0" applyNumberFormat="1" applyFont="1" applyFill="1" applyBorder="1"/>
    <xf numFmtId="164" fontId="4" fillId="0" borderId="2" xfId="0" applyNumberFormat="1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wrapText="1"/>
    </xf>
    <xf numFmtId="49" fontId="11" fillId="0" borderId="7" xfId="2" applyNumberFormat="1" applyFont="1" applyBorder="1" applyAlignment="1">
      <alignment horizontal="center" vertical="top" wrapText="1"/>
    </xf>
    <xf numFmtId="49" fontId="11" fillId="0" borderId="1" xfId="2" applyNumberFormat="1" applyFont="1" applyBorder="1" applyAlignment="1">
      <alignment horizontal="left" vertical="top" wrapText="1"/>
    </xf>
    <xf numFmtId="0" fontId="11" fillId="0" borderId="7" xfId="2" applyNumberFormat="1" applyFont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 shrinkToFit="1"/>
    </xf>
    <xf numFmtId="164" fontId="11" fillId="0" borderId="2" xfId="2" applyNumberFormat="1" applyFont="1" applyBorder="1" applyAlignment="1">
      <alignment vertical="center"/>
    </xf>
    <xf numFmtId="164" fontId="11" fillId="0" borderId="2" xfId="2" applyNumberFormat="1" applyFont="1" applyBorder="1" applyAlignment="1">
      <alignment vertical="center" shrinkToFit="1"/>
    </xf>
    <xf numFmtId="164" fontId="11" fillId="0" borderId="2" xfId="2" applyNumberFormat="1" applyFont="1" applyBorder="1" applyAlignment="1">
      <alignment horizontal="left" vertical="top" wrapText="1"/>
    </xf>
    <xf numFmtId="164" fontId="11" fillId="0" borderId="2" xfId="2" applyNumberFormat="1" applyFont="1" applyBorder="1" applyAlignment="1">
      <alignment horizontal="center" vertical="center" shrinkToFit="1"/>
    </xf>
    <xf numFmtId="164" fontId="11" fillId="0" borderId="2" xfId="2" applyNumberFormat="1" applyFont="1" applyBorder="1" applyAlignment="1">
      <alignment horizontal="center" vertical="center" wrapText="1"/>
    </xf>
    <xf numFmtId="0" fontId="4" fillId="0" borderId="0" xfId="0" applyFont="1" applyBorder="1"/>
    <xf numFmtId="2" fontId="11" fillId="0" borderId="0" xfId="2" applyNumberFormat="1" applyFont="1" applyBorder="1" applyAlignment="1">
      <alignment horizontal="center" vertical="center" shrinkToFi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wrapText="1"/>
    </xf>
    <xf numFmtId="2" fontId="15" fillId="0" borderId="0" xfId="0" applyNumberFormat="1" applyFont="1" applyFill="1" applyAlignment="1">
      <alignment vertical="center"/>
    </xf>
    <xf numFmtId="2" fontId="13" fillId="0" borderId="0" xfId="0" applyNumberFormat="1" applyFont="1" applyFill="1" applyBorder="1" applyAlignment="1">
      <alignment vertical="center"/>
    </xf>
    <xf numFmtId="2" fontId="15" fillId="0" borderId="0" xfId="0" applyNumberFormat="1" applyFont="1" applyFill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3" fillId="0" borderId="1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9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10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2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7" fillId="2" borderId="0" xfId="0" applyFont="1" applyFill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2" fontId="13" fillId="0" borderId="0" xfId="0" applyNumberFormat="1" applyFont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3" fillId="0" borderId="6" xfId="0" applyFont="1" applyBorder="1" applyAlignment="1">
      <alignment horizontal="center" vertical="center"/>
    </xf>
    <xf numFmtId="10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2" fontId="13" fillId="0" borderId="5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2" xfId="0" applyFont="1" applyBorder="1" applyAlignment="1">
      <alignment vertical="center"/>
    </xf>
    <xf numFmtId="10" fontId="13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6" fillId="0" borderId="9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9" fontId="13" fillId="0" borderId="2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2" fontId="13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0" xfId="0" applyFont="1"/>
    <xf numFmtId="0" fontId="15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Fill="1" applyAlignment="1"/>
    <xf numFmtId="0" fontId="19" fillId="0" borderId="0" xfId="0" applyFont="1"/>
    <xf numFmtId="0" fontId="4" fillId="0" borderId="4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20" fillId="0" borderId="1" xfId="0" applyNumberFormat="1" applyFont="1" applyBorder="1" applyAlignment="1">
      <alignment horizontal="center" vertical="top" wrapText="1"/>
    </xf>
    <xf numFmtId="164" fontId="20" fillId="0" borderId="2" xfId="0" applyNumberFormat="1" applyFont="1" applyBorder="1"/>
    <xf numFmtId="0" fontId="20" fillId="0" borderId="0" xfId="0" applyFont="1"/>
    <xf numFmtId="0" fontId="4" fillId="0" borderId="2" xfId="0" applyNumberFormat="1" applyFont="1" applyBorder="1" applyAlignment="1">
      <alignment horizontal="center"/>
    </xf>
    <xf numFmtId="164" fontId="20" fillId="2" borderId="2" xfId="0" applyNumberFormat="1" applyFont="1" applyFill="1" applyBorder="1"/>
    <xf numFmtId="164" fontId="11" fillId="2" borderId="2" xfId="2" applyNumberFormat="1" applyFont="1" applyFill="1" applyBorder="1" applyAlignment="1">
      <alignment horizontal="center" vertical="center" shrinkToFit="1"/>
    </xf>
    <xf numFmtId="164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/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" fontId="4" fillId="0" borderId="2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164" fontId="4" fillId="0" borderId="3" xfId="0" applyNumberFormat="1" applyFont="1" applyBorder="1"/>
    <xf numFmtId="164" fontId="4" fillId="0" borderId="4" xfId="0" applyNumberFormat="1" applyFont="1" applyBorder="1" applyAlignment="1">
      <alignment horizontal="center" vertical="top" wrapText="1"/>
    </xf>
    <xf numFmtId="164" fontId="4" fillId="2" borderId="3" xfId="0" applyNumberFormat="1" applyFont="1" applyFill="1" applyBorder="1"/>
    <xf numFmtId="2" fontId="4" fillId="0" borderId="3" xfId="0" applyNumberFormat="1" applyFont="1" applyBorder="1"/>
    <xf numFmtId="164" fontId="4" fillId="0" borderId="2" xfId="0" applyNumberFormat="1" applyFont="1" applyBorder="1" applyAlignment="1">
      <alignment horizontal="center" vertical="top" wrapText="1"/>
    </xf>
    <xf numFmtId="165" fontId="11" fillId="0" borderId="1" xfId="2" applyNumberFormat="1" applyFont="1" applyBorder="1" applyAlignment="1">
      <alignment horizontal="center" vertical="center" shrinkToFi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/>
    </xf>
    <xf numFmtId="0" fontId="20" fillId="0" borderId="4" xfId="0" applyFont="1" applyBorder="1" applyAlignment="1">
      <alignment horizontal="center" wrapText="1"/>
    </xf>
    <xf numFmtId="164" fontId="20" fillId="0" borderId="4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4" fillId="0" borderId="1" xfId="0" applyNumberFormat="1" applyFont="1" applyBorder="1" applyAlignment="1">
      <alignment vertical="center"/>
    </xf>
    <xf numFmtId="164" fontId="20" fillId="0" borderId="1" xfId="0" applyNumberFormat="1" applyFont="1" applyBorder="1"/>
    <xf numFmtId="164" fontId="20" fillId="2" borderId="1" xfId="0" applyNumberFormat="1" applyFont="1" applyFill="1" applyBorder="1"/>
    <xf numFmtId="2" fontId="4" fillId="0" borderId="1" xfId="0" applyNumberFormat="1" applyFont="1" applyBorder="1"/>
    <xf numFmtId="0" fontId="12" fillId="0" borderId="2" xfId="0" applyFont="1" applyFill="1" applyBorder="1"/>
    <xf numFmtId="164" fontId="12" fillId="0" borderId="2" xfId="0" applyNumberFormat="1" applyFont="1" applyFill="1" applyBorder="1"/>
    <xf numFmtId="0" fontId="6" fillId="0" borderId="2" xfId="3" applyFont="1" applyFill="1" applyBorder="1" applyAlignment="1">
      <alignment vertical="center"/>
    </xf>
    <xf numFmtId="164" fontId="12" fillId="0" borderId="2" xfId="0" applyNumberFormat="1" applyFont="1" applyBorder="1"/>
    <xf numFmtId="2" fontId="4" fillId="0" borderId="3" xfId="0" applyNumberFormat="1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1" fillId="0" borderId="0" xfId="0" applyFont="1"/>
    <xf numFmtId="0" fontId="21" fillId="0" borderId="0" xfId="0" applyNumberFormat="1" applyFont="1"/>
    <xf numFmtId="0" fontId="25" fillId="0" borderId="0" xfId="0" applyFont="1"/>
    <xf numFmtId="0" fontId="2" fillId="0" borderId="1" xfId="0" applyFont="1" applyBorder="1" applyAlignment="1">
      <alignment wrapText="1"/>
    </xf>
    <xf numFmtId="0" fontId="21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1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2" fontId="21" fillId="0" borderId="2" xfId="0" applyNumberFormat="1" applyFont="1" applyBorder="1"/>
    <xf numFmtId="0" fontId="2" fillId="0" borderId="5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6" fillId="0" borderId="9" xfId="0" applyNumberFormat="1" applyFont="1" applyBorder="1" applyAlignment="1">
      <alignment horizontal="center" vertical="center"/>
    </xf>
    <xf numFmtId="0" fontId="2" fillId="0" borderId="5" xfId="0" applyFont="1" applyBorder="1"/>
    <xf numFmtId="2" fontId="26" fillId="0" borderId="9" xfId="0" applyNumberFormat="1" applyFont="1" applyBorder="1"/>
    <xf numFmtId="0" fontId="28" fillId="0" borderId="0" xfId="0" applyFont="1"/>
    <xf numFmtId="0" fontId="4" fillId="0" borderId="1" xfId="0" applyFont="1" applyBorder="1"/>
    <xf numFmtId="0" fontId="12" fillId="0" borderId="1" xfId="0" applyFont="1" applyFill="1" applyBorder="1"/>
    <xf numFmtId="0" fontId="23" fillId="0" borderId="0" xfId="0" applyFont="1"/>
    <xf numFmtId="0" fontId="24" fillId="0" borderId="0" xfId="0" applyFont="1"/>
    <xf numFmtId="0" fontId="13" fillId="0" borderId="0" xfId="0" applyFont="1" applyFill="1" applyAlignment="1">
      <alignment horizontal="center" wrapText="1"/>
    </xf>
    <xf numFmtId="2" fontId="15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20" fillId="0" borderId="1" xfId="0" applyNumberFormat="1" applyFont="1" applyBorder="1" applyAlignment="1">
      <alignment horizontal="center"/>
    </xf>
    <xf numFmtId="2" fontId="20" fillId="0" borderId="3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64" fontId="20" fillId="0" borderId="1" xfId="0" applyNumberFormat="1" applyFont="1" applyBorder="1" applyAlignment="1">
      <alignment horizontal="center"/>
    </xf>
    <xf numFmtId="164" fontId="20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7" fillId="0" borderId="0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166" fontId="4" fillId="0" borderId="1" xfId="0" applyNumberFormat="1" applyFont="1" applyBorder="1" applyAlignment="1">
      <alignment horizontal="center"/>
    </xf>
    <xf numFmtId="166" fontId="4" fillId="0" borderId="4" xfId="0" applyNumberFormat="1" applyFont="1" applyBorder="1" applyAlignment="1">
      <alignment horizontal="center"/>
    </xf>
    <xf numFmtId="166" fontId="4" fillId="0" borderId="3" xfId="0" applyNumberFormat="1" applyFont="1" applyBorder="1" applyAlignment="1">
      <alignment horizontal="center"/>
    </xf>
    <xf numFmtId="0" fontId="26" fillId="0" borderId="2" xfId="5" applyFont="1" applyBorder="1" applyAlignment="1">
      <alignment horizontal="left"/>
    </xf>
    <xf numFmtId="0" fontId="26" fillId="0" borderId="6" xfId="0" applyNumberFormat="1" applyFont="1" applyBorder="1" applyAlignment="1">
      <alignment horizontal="center"/>
    </xf>
    <xf numFmtId="0" fontId="26" fillId="0" borderId="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2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4" fillId="0" borderId="8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9">
    <cellStyle name="Normal 2" xfId="2"/>
    <cellStyle name="Normal 3" xfId="8"/>
    <cellStyle name="Обычный" xfId="0" builtinId="0"/>
    <cellStyle name="Обычный 2" xfId="6"/>
    <cellStyle name="Обычный 2 2" xfId="7"/>
    <cellStyle name="Обычный 3" xfId="5"/>
    <cellStyle name="Обычный 4" xfId="4"/>
    <cellStyle name="Обычный 5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N8" sqref="N8"/>
    </sheetView>
  </sheetViews>
  <sheetFormatPr defaultRowHeight="14.25" x14ac:dyDescent="0.2"/>
  <cols>
    <col min="1" max="5" width="8" style="82" customWidth="1"/>
    <col min="6" max="6" width="8.85546875" style="82" customWidth="1"/>
    <col min="7" max="7" width="7.28515625" style="82" customWidth="1"/>
    <col min="8" max="8" width="7.5703125" style="82" customWidth="1"/>
    <col min="9" max="9" width="7.42578125" style="82" customWidth="1"/>
    <col min="10" max="10" width="30.85546875" style="82" customWidth="1"/>
    <col min="11" max="16384" width="9.140625" style="82"/>
  </cols>
  <sheetData>
    <row r="1" spans="1:10" ht="18" x14ac:dyDescent="0.25">
      <c r="A1" s="215" t="s">
        <v>30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0" s="35" customFormat="1" ht="16.5" customHeight="1" x14ac:dyDescent="0.2"/>
    <row r="3" spans="1:10" s="35" customFormat="1" ht="47.25" customHeight="1" x14ac:dyDescent="0.2">
      <c r="A3" s="216" t="s">
        <v>367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0" s="84" customFormat="1" ht="7.5" customHeight="1" x14ac:dyDescent="0.2">
      <c r="A4" s="83"/>
      <c r="B4" s="83"/>
      <c r="C4" s="83"/>
      <c r="D4" s="83"/>
      <c r="E4" s="83"/>
      <c r="F4" s="83"/>
      <c r="G4" s="83"/>
      <c r="H4" s="83"/>
      <c r="I4" s="83"/>
      <c r="J4" s="83"/>
    </row>
    <row r="5" spans="1:10" s="84" customFormat="1" ht="20.25" customHeight="1" x14ac:dyDescent="0.2">
      <c r="A5" s="213" t="s">
        <v>31</v>
      </c>
      <c r="B5" s="213"/>
      <c r="C5" s="213"/>
      <c r="D5" s="213"/>
      <c r="E5" s="213"/>
      <c r="F5" s="213"/>
      <c r="G5" s="213"/>
      <c r="H5" s="213"/>
      <c r="I5" s="213"/>
      <c r="J5" s="213"/>
    </row>
    <row r="6" spans="1:10" s="84" customFormat="1" ht="12.75" customHeight="1" x14ac:dyDescent="0.2">
      <c r="A6" s="213" t="s">
        <v>32</v>
      </c>
      <c r="B6" s="213"/>
      <c r="C6" s="213"/>
      <c r="D6" s="213"/>
      <c r="E6" s="213"/>
      <c r="F6" s="213"/>
      <c r="G6" s="213"/>
      <c r="H6" s="213"/>
      <c r="I6" s="213"/>
      <c r="J6" s="213"/>
    </row>
    <row r="7" spans="1:10" s="84" customFormat="1" ht="12.75" x14ac:dyDescent="0.2">
      <c r="A7" s="85" t="s">
        <v>33</v>
      </c>
      <c r="B7" s="85"/>
      <c r="C7" s="85"/>
      <c r="D7" s="85"/>
      <c r="E7" s="85"/>
      <c r="F7" s="85"/>
      <c r="G7" s="85"/>
      <c r="H7" s="85"/>
      <c r="I7" s="85"/>
      <c r="J7" s="85"/>
    </row>
    <row r="8" spans="1:10" s="84" customFormat="1" ht="12.75" x14ac:dyDescent="0.2">
      <c r="A8" s="214" t="s">
        <v>107</v>
      </c>
      <c r="B8" s="214"/>
      <c r="C8" s="214"/>
      <c r="D8" s="214"/>
      <c r="E8" s="214"/>
      <c r="F8" s="214"/>
      <c r="G8" s="214"/>
      <c r="H8" s="214"/>
      <c r="I8" s="214"/>
      <c r="J8" s="214"/>
    </row>
    <row r="9" spans="1:10" x14ac:dyDescent="0.2">
      <c r="A9" s="213" t="s">
        <v>34</v>
      </c>
      <c r="B9" s="213"/>
      <c r="C9" s="213"/>
      <c r="D9" s="213"/>
      <c r="E9" s="213"/>
      <c r="F9" s="213"/>
      <c r="G9" s="213"/>
      <c r="H9" s="213"/>
      <c r="I9" s="213"/>
      <c r="J9" s="213"/>
    </row>
    <row r="10" spans="1:10" x14ac:dyDescent="0.2">
      <c r="A10" s="213" t="s">
        <v>35</v>
      </c>
      <c r="B10" s="213"/>
      <c r="C10" s="213"/>
      <c r="D10" s="213"/>
      <c r="E10" s="213"/>
      <c r="F10" s="213"/>
      <c r="G10" s="213"/>
      <c r="H10" s="213"/>
      <c r="I10" s="213"/>
      <c r="J10" s="213"/>
    </row>
    <row r="11" spans="1:10" x14ac:dyDescent="0.2">
      <c r="A11" s="214" t="s">
        <v>36</v>
      </c>
      <c r="B11" s="214"/>
      <c r="C11" s="214"/>
      <c r="D11" s="214"/>
      <c r="E11" s="214"/>
      <c r="F11" s="214"/>
      <c r="G11" s="214"/>
      <c r="H11" s="214"/>
      <c r="I11" s="214"/>
      <c r="J11" s="214"/>
    </row>
    <row r="12" spans="1:10" x14ac:dyDescent="0.2">
      <c r="A12" s="214" t="s">
        <v>37</v>
      </c>
      <c r="B12" s="214"/>
      <c r="C12" s="214"/>
      <c r="D12" s="214"/>
      <c r="E12" s="214"/>
      <c r="F12" s="214"/>
      <c r="G12" s="214"/>
      <c r="H12" s="214"/>
      <c r="I12" s="214"/>
      <c r="J12" s="214"/>
    </row>
    <row r="13" spans="1:10" x14ac:dyDescent="0.2">
      <c r="A13" s="214" t="s">
        <v>38</v>
      </c>
      <c r="B13" s="214"/>
      <c r="C13" s="214"/>
      <c r="D13" s="214"/>
      <c r="E13" s="214"/>
      <c r="F13" s="214"/>
      <c r="G13" s="214"/>
      <c r="H13" s="214"/>
      <c r="I13" s="214"/>
      <c r="J13" s="214"/>
    </row>
    <row r="14" spans="1:10" x14ac:dyDescent="0.2">
      <c r="A14" s="214" t="s">
        <v>39</v>
      </c>
      <c r="B14" s="214"/>
      <c r="C14" s="214"/>
      <c r="D14" s="214"/>
      <c r="E14" s="214"/>
      <c r="F14" s="214"/>
      <c r="G14" s="214"/>
      <c r="H14" s="214"/>
      <c r="I14" s="214"/>
      <c r="J14" s="214"/>
    </row>
    <row r="15" spans="1:10" x14ac:dyDescent="0.2">
      <c r="A15" s="214" t="s">
        <v>133</v>
      </c>
      <c r="B15" s="214"/>
      <c r="C15" s="214"/>
      <c r="D15" s="214"/>
      <c r="E15" s="214"/>
      <c r="F15" s="214"/>
      <c r="G15" s="214"/>
      <c r="H15" s="214"/>
      <c r="I15" s="214"/>
      <c r="J15" s="214"/>
    </row>
    <row r="16" spans="1:10" x14ac:dyDescent="0.2">
      <c r="A16" s="214" t="s">
        <v>134</v>
      </c>
      <c r="B16" s="214"/>
      <c r="C16" s="214"/>
      <c r="D16" s="214"/>
      <c r="E16" s="214"/>
      <c r="F16" s="214"/>
      <c r="G16" s="214"/>
      <c r="H16" s="214"/>
      <c r="I16" s="214"/>
      <c r="J16" s="214"/>
    </row>
    <row r="17" spans="1:11" x14ac:dyDescent="0.2">
      <c r="A17" s="214" t="s">
        <v>40</v>
      </c>
      <c r="B17" s="214"/>
      <c r="C17" s="214"/>
      <c r="D17" s="214"/>
      <c r="E17" s="214"/>
      <c r="F17" s="214"/>
      <c r="G17" s="214"/>
      <c r="H17" s="214"/>
      <c r="I17" s="214"/>
      <c r="J17" s="214"/>
    </row>
    <row r="18" spans="1:11" x14ac:dyDescent="0.2">
      <c r="A18" s="214" t="s">
        <v>41</v>
      </c>
      <c r="B18" s="214"/>
      <c r="C18" s="214"/>
      <c r="D18" s="214"/>
      <c r="E18" s="214"/>
      <c r="F18" s="214"/>
      <c r="G18" s="214"/>
      <c r="H18" s="214"/>
      <c r="I18" s="214"/>
      <c r="J18" s="214"/>
    </row>
    <row r="19" spans="1:11" x14ac:dyDescent="0.2">
      <c r="A19" s="214" t="s">
        <v>42</v>
      </c>
      <c r="B19" s="214"/>
      <c r="C19" s="214"/>
      <c r="D19" s="214"/>
      <c r="E19" s="214"/>
      <c r="F19" s="214"/>
      <c r="G19" s="214"/>
      <c r="H19" s="214"/>
      <c r="I19" s="214"/>
      <c r="J19" s="214"/>
    </row>
    <row r="20" spans="1:11" x14ac:dyDescent="0.2">
      <c r="A20" s="214" t="s">
        <v>43</v>
      </c>
      <c r="B20" s="214"/>
      <c r="C20" s="214"/>
      <c r="D20" s="214"/>
      <c r="E20" s="214"/>
      <c r="F20" s="214"/>
      <c r="G20" s="214"/>
      <c r="H20" s="214"/>
      <c r="I20" s="214"/>
      <c r="J20" s="214"/>
    </row>
    <row r="21" spans="1:11" x14ac:dyDescent="0.2">
      <c r="A21" s="214" t="s">
        <v>44</v>
      </c>
      <c r="B21" s="214"/>
      <c r="C21" s="214"/>
      <c r="D21" s="214"/>
      <c r="E21" s="214"/>
      <c r="F21" s="214"/>
      <c r="G21" s="214"/>
      <c r="H21" s="214"/>
      <c r="I21" s="214"/>
      <c r="J21" s="214"/>
    </row>
    <row r="22" spans="1:11" x14ac:dyDescent="0.2">
      <c r="A22" s="213" t="s">
        <v>45</v>
      </c>
      <c r="B22" s="213"/>
      <c r="C22" s="213"/>
      <c r="D22" s="213"/>
      <c r="E22" s="213"/>
      <c r="F22" s="213"/>
      <c r="G22" s="213"/>
      <c r="H22" s="213"/>
      <c r="I22" s="213"/>
      <c r="J22" s="213"/>
    </row>
    <row r="23" spans="1:11" x14ac:dyDescent="0.2">
      <c r="A23" s="214" t="s">
        <v>46</v>
      </c>
      <c r="B23" s="214"/>
      <c r="C23" s="214"/>
      <c r="D23" s="214"/>
      <c r="E23" s="214"/>
      <c r="F23" s="214"/>
      <c r="G23" s="214"/>
      <c r="H23" s="214"/>
      <c r="I23" s="214"/>
      <c r="J23" s="214"/>
    </row>
    <row r="24" spans="1:11" x14ac:dyDescent="0.2">
      <c r="A24" s="214" t="s">
        <v>101</v>
      </c>
      <c r="B24" s="214"/>
      <c r="C24" s="214"/>
      <c r="D24" s="214"/>
      <c r="E24" s="214"/>
      <c r="F24" s="214"/>
      <c r="G24" s="214"/>
      <c r="H24" s="214"/>
      <c r="I24" s="214"/>
      <c r="J24" s="214"/>
    </row>
    <row r="25" spans="1:11" x14ac:dyDescent="0.2">
      <c r="A25" s="214" t="s">
        <v>47</v>
      </c>
      <c r="B25" s="214"/>
      <c r="C25" s="214"/>
      <c r="D25" s="214"/>
      <c r="E25" s="214"/>
      <c r="F25" s="214"/>
      <c r="G25" s="214"/>
      <c r="H25" s="214"/>
      <c r="I25" s="214"/>
      <c r="J25" s="214"/>
    </row>
    <row r="26" spans="1:11" x14ac:dyDescent="0.2">
      <c r="A26" s="214" t="s">
        <v>48</v>
      </c>
      <c r="B26" s="214"/>
      <c r="C26" s="214"/>
      <c r="D26" s="214"/>
      <c r="E26" s="214"/>
      <c r="F26" s="214"/>
      <c r="G26" s="214"/>
      <c r="H26" s="214"/>
      <c r="I26" s="214"/>
      <c r="J26" s="214"/>
    </row>
    <row r="27" spans="1:11" x14ac:dyDescent="0.2">
      <c r="A27" s="214" t="s">
        <v>49</v>
      </c>
      <c r="B27" s="214"/>
      <c r="C27" s="214"/>
      <c r="D27" s="214"/>
      <c r="E27" s="214"/>
      <c r="F27" s="214"/>
      <c r="G27" s="214"/>
      <c r="H27" s="214"/>
      <c r="I27" s="214"/>
      <c r="J27" s="214"/>
    </row>
    <row r="28" spans="1:11" x14ac:dyDescent="0.2">
      <c r="A28" s="86" t="s">
        <v>50</v>
      </c>
      <c r="B28" s="86"/>
      <c r="C28" s="86"/>
      <c r="D28" s="86"/>
      <c r="E28" s="86"/>
      <c r="F28" s="84"/>
      <c r="G28" s="212">
        <f>ամփ.!G6</f>
        <v>44776.708803505942</v>
      </c>
      <c r="H28" s="212"/>
      <c r="I28" s="86" t="s">
        <v>51</v>
      </c>
      <c r="J28" s="86"/>
    </row>
    <row r="29" spans="1:11" x14ac:dyDescent="0.2">
      <c r="A29" s="84"/>
      <c r="B29" s="84"/>
      <c r="C29" s="84"/>
      <c r="D29" s="84"/>
      <c r="E29" s="84"/>
      <c r="F29" s="84"/>
      <c r="G29" s="84"/>
      <c r="H29" s="84"/>
      <c r="I29" s="84"/>
      <c r="J29" s="84"/>
    </row>
    <row r="30" spans="1:11" x14ac:dyDescent="0.2">
      <c r="A30" s="84"/>
      <c r="B30" s="84"/>
      <c r="C30" s="84"/>
      <c r="D30" s="84"/>
      <c r="E30" s="84"/>
      <c r="F30" s="84"/>
      <c r="G30" s="84"/>
      <c r="H30" s="84"/>
      <c r="I30" s="84"/>
      <c r="J30" s="84"/>
    </row>
    <row r="31" spans="1:11" x14ac:dyDescent="0.2">
      <c r="A31" s="84"/>
      <c r="B31" s="87" t="s">
        <v>52</v>
      </c>
      <c r="C31" s="87"/>
      <c r="D31" s="87"/>
      <c r="E31" s="211" t="s">
        <v>100</v>
      </c>
      <c r="F31" s="211"/>
      <c r="G31" s="211"/>
      <c r="H31" s="211"/>
      <c r="I31" s="87"/>
      <c r="J31" s="84"/>
    </row>
    <row r="32" spans="1:11" x14ac:dyDescent="0.2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8"/>
    </row>
  </sheetData>
  <mergeCells count="26">
    <mergeCell ref="A9:J9"/>
    <mergeCell ref="A1:J1"/>
    <mergeCell ref="A5:J5"/>
    <mergeCell ref="A6:J6"/>
    <mergeCell ref="A8:J8"/>
    <mergeCell ref="A3:J3"/>
    <mergeCell ref="A21:J21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E31:H31"/>
    <mergeCell ref="G28:H28"/>
    <mergeCell ref="A22:J22"/>
    <mergeCell ref="A23:J23"/>
    <mergeCell ref="A24:J24"/>
    <mergeCell ref="A25:J25"/>
    <mergeCell ref="A26:J26"/>
    <mergeCell ref="A27:J27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topLeftCell="A46" workbookViewId="0">
      <selection activeCell="H56" sqref="H56"/>
    </sheetView>
  </sheetViews>
  <sheetFormatPr defaultRowHeight="14.25" x14ac:dyDescent="0.25"/>
  <cols>
    <col min="1" max="1" width="3.85546875" style="81" customWidth="1"/>
    <col min="2" max="2" width="13.42578125" style="81" customWidth="1"/>
    <col min="3" max="3" width="57" style="81" customWidth="1"/>
    <col min="4" max="4" width="10.7109375" style="81" customWidth="1"/>
    <col min="5" max="5" width="11.140625" style="81" customWidth="1"/>
    <col min="6" max="6" width="10.7109375" style="81" customWidth="1"/>
    <col min="7" max="8" width="11.140625" style="81" customWidth="1"/>
    <col min="9" max="16384" width="9.140625" style="81"/>
  </cols>
  <sheetData>
    <row r="1" spans="1:17" s="34" customFormat="1" ht="18" customHeight="1" x14ac:dyDescent="0.25">
      <c r="A1" s="222" t="s">
        <v>53</v>
      </c>
      <c r="B1" s="222"/>
      <c r="C1" s="222"/>
      <c r="D1" s="222"/>
      <c r="E1" s="222"/>
      <c r="F1" s="222"/>
      <c r="G1" s="222"/>
      <c r="H1" s="222"/>
    </row>
    <row r="2" spans="1:17" s="34" customFormat="1" ht="6" customHeight="1" x14ac:dyDescent="0.25"/>
    <row r="3" spans="1:17" s="37" customFormat="1" ht="47.25" customHeight="1" x14ac:dyDescent="0.2">
      <c r="A3" s="216" t="s">
        <v>324</v>
      </c>
      <c r="B3" s="216"/>
      <c r="C3" s="216"/>
      <c r="D3" s="216"/>
      <c r="E3" s="216"/>
      <c r="F3" s="216"/>
      <c r="G3" s="216"/>
      <c r="H3" s="216"/>
      <c r="I3" s="35"/>
      <c r="J3" s="35"/>
      <c r="K3" s="36"/>
      <c r="L3" s="36"/>
      <c r="M3" s="36"/>
      <c r="N3" s="36"/>
      <c r="O3" s="36"/>
      <c r="P3" s="36"/>
      <c r="Q3" s="36"/>
    </row>
    <row r="4" spans="1:17" s="37" customFormat="1" ht="18.75" customHeight="1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36"/>
      <c r="L4" s="36"/>
      <c r="M4" s="36"/>
      <c r="N4" s="36"/>
      <c r="O4" s="36"/>
      <c r="P4" s="36"/>
      <c r="Q4" s="36"/>
    </row>
    <row r="5" spans="1:17" s="37" customFormat="1" ht="18.75" customHeight="1" x14ac:dyDescent="0.25">
      <c r="A5" s="38"/>
      <c r="B5" s="38"/>
      <c r="C5" s="38"/>
      <c r="D5" s="38"/>
      <c r="E5" s="38"/>
      <c r="F5" s="38"/>
      <c r="G5" s="38"/>
      <c r="H5" s="38"/>
      <c r="I5" s="36"/>
      <c r="J5" s="36"/>
      <c r="K5" s="36"/>
      <c r="L5" s="36"/>
      <c r="M5" s="36"/>
      <c r="N5" s="36"/>
      <c r="O5" s="36"/>
      <c r="P5" s="36"/>
      <c r="Q5" s="36"/>
    </row>
    <row r="6" spans="1:17" s="34" customFormat="1" ht="18" customHeight="1" x14ac:dyDescent="0.25">
      <c r="A6" s="223" t="s">
        <v>368</v>
      </c>
      <c r="B6" s="223"/>
      <c r="C6" s="223"/>
      <c r="E6" s="224" t="s">
        <v>54</v>
      </c>
      <c r="F6" s="224"/>
      <c r="G6" s="39">
        <f>H64</f>
        <v>44776.708803505942</v>
      </c>
      <c r="H6" s="40" t="s">
        <v>51</v>
      </c>
    </row>
    <row r="7" spans="1:17" s="34" customFormat="1" ht="12.75" x14ac:dyDescent="0.25">
      <c r="A7" s="225" t="s">
        <v>55</v>
      </c>
      <c r="B7" s="225" t="s">
        <v>56</v>
      </c>
      <c r="C7" s="225" t="s">
        <v>57</v>
      </c>
      <c r="D7" s="226" t="s">
        <v>58</v>
      </c>
      <c r="E7" s="226"/>
      <c r="F7" s="226"/>
      <c r="G7" s="226"/>
      <c r="H7" s="226"/>
    </row>
    <row r="8" spans="1:17" s="34" customFormat="1" ht="34.5" customHeight="1" x14ac:dyDescent="0.25">
      <c r="A8" s="226"/>
      <c r="B8" s="226"/>
      <c r="C8" s="226"/>
      <c r="D8" s="41" t="s">
        <v>59</v>
      </c>
      <c r="E8" s="41" t="s">
        <v>60</v>
      </c>
      <c r="F8" s="41" t="s">
        <v>61</v>
      </c>
      <c r="G8" s="41" t="s">
        <v>62</v>
      </c>
      <c r="H8" s="41" t="s">
        <v>63</v>
      </c>
    </row>
    <row r="9" spans="1:17" s="34" customFormat="1" ht="16.5" customHeight="1" x14ac:dyDescent="0.25">
      <c r="A9" s="42">
        <v>1</v>
      </c>
      <c r="B9" s="42">
        <v>2</v>
      </c>
      <c r="C9" s="42">
        <v>3</v>
      </c>
      <c r="D9" s="42">
        <v>4</v>
      </c>
      <c r="E9" s="42">
        <v>5</v>
      </c>
      <c r="F9" s="42">
        <v>6</v>
      </c>
      <c r="G9" s="42">
        <v>7</v>
      </c>
      <c r="H9" s="42">
        <v>8</v>
      </c>
    </row>
    <row r="10" spans="1:17" s="34" customFormat="1" ht="17.25" customHeight="1" x14ac:dyDescent="0.25">
      <c r="A10" s="217" t="s">
        <v>64</v>
      </c>
      <c r="B10" s="218"/>
      <c r="C10" s="218"/>
      <c r="D10" s="218"/>
      <c r="E10" s="218"/>
      <c r="F10" s="218"/>
      <c r="G10" s="218"/>
      <c r="H10" s="219"/>
    </row>
    <row r="11" spans="1:17" s="34" customFormat="1" ht="36.75" customHeight="1" x14ac:dyDescent="0.25">
      <c r="A11" s="43">
        <v>1</v>
      </c>
      <c r="B11" s="121" t="s">
        <v>65</v>
      </c>
      <c r="C11" s="44" t="s">
        <v>234</v>
      </c>
      <c r="D11" s="45">
        <f>'նախ1-1'!Q43</f>
        <v>1100.9950136601765</v>
      </c>
      <c r="E11" s="46"/>
      <c r="F11" s="46"/>
      <c r="G11" s="46"/>
      <c r="H11" s="46">
        <f>D11+E11+F11+G11</f>
        <v>1100.9950136601765</v>
      </c>
    </row>
    <row r="12" spans="1:17" s="34" customFormat="1" ht="46.5" customHeight="1" x14ac:dyDescent="0.25">
      <c r="A12" s="58">
        <v>2</v>
      </c>
      <c r="B12" s="121" t="s">
        <v>286</v>
      </c>
      <c r="C12" s="120" t="s">
        <v>233</v>
      </c>
      <c r="D12" s="45">
        <f>'նախ1-2'!Q42</f>
        <v>575.00774564426024</v>
      </c>
      <c r="E12" s="49"/>
      <c r="F12" s="49"/>
      <c r="G12" s="49"/>
      <c r="H12" s="46">
        <f>D12+E12+F12+G12</f>
        <v>575.00774564426024</v>
      </c>
    </row>
    <row r="13" spans="1:17" s="34" customFormat="1" ht="37.5" customHeight="1" x14ac:dyDescent="0.25">
      <c r="A13" s="58">
        <v>3</v>
      </c>
      <c r="B13" s="121" t="s">
        <v>287</v>
      </c>
      <c r="C13" s="120" t="s">
        <v>232</v>
      </c>
      <c r="D13" s="45">
        <f>'նախ1-3'!Q39</f>
        <v>410.28704543380502</v>
      </c>
      <c r="E13" s="49"/>
      <c r="F13" s="49"/>
      <c r="G13" s="49"/>
      <c r="H13" s="46">
        <f t="shared" ref="H13:H39" si="0">D13+E13+F13+G13</f>
        <v>410.28704543380502</v>
      </c>
    </row>
    <row r="14" spans="1:17" s="34" customFormat="1" ht="39.75" customHeight="1" x14ac:dyDescent="0.25">
      <c r="A14" s="58">
        <v>4</v>
      </c>
      <c r="B14" s="121" t="s">
        <v>288</v>
      </c>
      <c r="C14" s="120" t="s">
        <v>295</v>
      </c>
      <c r="D14" s="45">
        <f>'նախ1-4'!Q43</f>
        <v>1291.0897327402522</v>
      </c>
      <c r="E14" s="49"/>
      <c r="F14" s="49"/>
      <c r="G14" s="49"/>
      <c r="H14" s="46">
        <f t="shared" si="0"/>
        <v>1291.0897327402522</v>
      </c>
    </row>
    <row r="15" spans="1:17" s="34" customFormat="1" ht="38.25" customHeight="1" x14ac:dyDescent="0.25">
      <c r="A15" s="58">
        <v>5</v>
      </c>
      <c r="B15" s="121" t="s">
        <v>289</v>
      </c>
      <c r="C15" s="120" t="s">
        <v>230</v>
      </c>
      <c r="D15" s="45">
        <f>'նախ1-5'!Q42</f>
        <v>968.85867753006016</v>
      </c>
      <c r="E15" s="49"/>
      <c r="F15" s="49"/>
      <c r="G15" s="49"/>
      <c r="H15" s="46">
        <f t="shared" si="0"/>
        <v>968.85867753006016</v>
      </c>
    </row>
    <row r="16" spans="1:17" s="34" customFormat="1" ht="37.5" customHeight="1" x14ac:dyDescent="0.25">
      <c r="A16" s="72">
        <v>6</v>
      </c>
      <c r="B16" s="121" t="s">
        <v>290</v>
      </c>
      <c r="C16" s="120" t="s">
        <v>229</v>
      </c>
      <c r="D16" s="45">
        <f>'նախ1-6'!Q43</f>
        <v>366.44043431170468</v>
      </c>
      <c r="E16" s="49"/>
      <c r="F16" s="49"/>
      <c r="G16" s="49"/>
      <c r="H16" s="46">
        <f t="shared" si="0"/>
        <v>366.44043431170468</v>
      </c>
    </row>
    <row r="17" spans="1:8" s="34" customFormat="1" ht="42.75" customHeight="1" x14ac:dyDescent="0.25">
      <c r="A17" s="58">
        <v>7</v>
      </c>
      <c r="B17" s="121" t="s">
        <v>291</v>
      </c>
      <c r="C17" s="120" t="s">
        <v>228</v>
      </c>
      <c r="D17" s="45">
        <f>'նախ1-7'!Q40</f>
        <v>260.99874283506523</v>
      </c>
      <c r="E17" s="49"/>
      <c r="F17" s="49"/>
      <c r="G17" s="49"/>
      <c r="H17" s="46">
        <f t="shared" si="0"/>
        <v>260.99874283506523</v>
      </c>
    </row>
    <row r="18" spans="1:8" s="34" customFormat="1" ht="39" customHeight="1" x14ac:dyDescent="0.25">
      <c r="A18" s="58">
        <v>8</v>
      </c>
      <c r="B18" s="121" t="s">
        <v>300</v>
      </c>
      <c r="C18" s="120" t="s">
        <v>227</v>
      </c>
      <c r="D18" s="45">
        <f>'նախ2-1'!Q43</f>
        <v>377.69727130248896</v>
      </c>
      <c r="E18" s="49"/>
      <c r="F18" s="49"/>
      <c r="G18" s="49"/>
      <c r="H18" s="46">
        <f t="shared" si="0"/>
        <v>377.69727130248896</v>
      </c>
    </row>
    <row r="19" spans="1:8" s="34" customFormat="1" ht="36.75" customHeight="1" x14ac:dyDescent="0.25">
      <c r="A19" s="58">
        <v>9</v>
      </c>
      <c r="B19" s="121" t="s">
        <v>301</v>
      </c>
      <c r="C19" s="120" t="s">
        <v>226</v>
      </c>
      <c r="D19" s="45">
        <f>'նախ2-2'!Q42</f>
        <v>1137.3808242441376</v>
      </c>
      <c r="E19" s="49"/>
      <c r="F19" s="49"/>
      <c r="G19" s="49"/>
      <c r="H19" s="46">
        <f t="shared" si="0"/>
        <v>1137.3808242441376</v>
      </c>
    </row>
    <row r="20" spans="1:8" s="34" customFormat="1" ht="39" customHeight="1" x14ac:dyDescent="0.25">
      <c r="A20" s="58">
        <v>10</v>
      </c>
      <c r="B20" s="121" t="s">
        <v>302</v>
      </c>
      <c r="C20" s="120" t="s">
        <v>225</v>
      </c>
      <c r="D20" s="45">
        <f>'նախ2-3'!Q44</f>
        <v>2275.5002787118251</v>
      </c>
      <c r="E20" s="49"/>
      <c r="F20" s="49"/>
      <c r="G20" s="49"/>
      <c r="H20" s="46">
        <f t="shared" si="0"/>
        <v>2275.5002787118251</v>
      </c>
    </row>
    <row r="21" spans="1:8" s="34" customFormat="1" ht="37.5" customHeight="1" x14ac:dyDescent="0.25">
      <c r="A21" s="58">
        <v>11</v>
      </c>
      <c r="B21" s="121" t="s">
        <v>303</v>
      </c>
      <c r="C21" s="120" t="s">
        <v>224</v>
      </c>
      <c r="D21" s="45">
        <f>'նախ2-4'!Q43</f>
        <v>452.70929249161327</v>
      </c>
      <c r="E21" s="49"/>
      <c r="F21" s="49"/>
      <c r="G21" s="49"/>
      <c r="H21" s="46">
        <f t="shared" si="0"/>
        <v>452.70929249161327</v>
      </c>
    </row>
    <row r="22" spans="1:8" s="34" customFormat="1" ht="39" customHeight="1" x14ac:dyDescent="0.25">
      <c r="A22" s="58">
        <v>12</v>
      </c>
      <c r="B22" s="121" t="s">
        <v>304</v>
      </c>
      <c r="C22" s="120" t="s">
        <v>223</v>
      </c>
      <c r="D22" s="45">
        <f>'նախ2-5'!Q43</f>
        <v>1336.535565055113</v>
      </c>
      <c r="E22" s="49"/>
      <c r="F22" s="49"/>
      <c r="G22" s="49"/>
      <c r="H22" s="46">
        <f t="shared" si="0"/>
        <v>1336.535565055113</v>
      </c>
    </row>
    <row r="23" spans="1:8" s="34" customFormat="1" ht="39" customHeight="1" x14ac:dyDescent="0.25">
      <c r="A23" s="58">
        <v>13</v>
      </c>
      <c r="B23" s="121" t="s">
        <v>305</v>
      </c>
      <c r="C23" s="120" t="s">
        <v>222</v>
      </c>
      <c r="D23" s="45">
        <f>'նախ3-1'!Q40</f>
        <v>3426.9599688002031</v>
      </c>
      <c r="E23" s="49"/>
      <c r="F23" s="49"/>
      <c r="G23" s="49"/>
      <c r="H23" s="46">
        <f t="shared" si="0"/>
        <v>3426.9599688002031</v>
      </c>
    </row>
    <row r="24" spans="1:8" s="34" customFormat="1" ht="39" customHeight="1" x14ac:dyDescent="0.25">
      <c r="A24" s="58">
        <v>14</v>
      </c>
      <c r="B24" s="121" t="s">
        <v>306</v>
      </c>
      <c r="C24" s="120" t="s">
        <v>309</v>
      </c>
      <c r="D24" s="45">
        <f>'նախ3-2'!Q43</f>
        <v>554.65646549367591</v>
      </c>
      <c r="E24" s="49"/>
      <c r="F24" s="49"/>
      <c r="G24" s="49"/>
      <c r="H24" s="46">
        <f t="shared" si="0"/>
        <v>554.65646549367591</v>
      </c>
    </row>
    <row r="25" spans="1:8" s="34" customFormat="1" ht="39" customHeight="1" x14ac:dyDescent="0.25">
      <c r="A25" s="58">
        <v>15</v>
      </c>
      <c r="B25" s="121" t="s">
        <v>307</v>
      </c>
      <c r="C25" s="120" t="s">
        <v>242</v>
      </c>
      <c r="D25" s="45">
        <f>'նախ3-3'!Q42</f>
        <v>533.68561052516077</v>
      </c>
      <c r="E25" s="49"/>
      <c r="F25" s="49"/>
      <c r="G25" s="49"/>
      <c r="H25" s="46">
        <f t="shared" si="0"/>
        <v>533.68561052516077</v>
      </c>
    </row>
    <row r="26" spans="1:8" s="34" customFormat="1" ht="39" customHeight="1" x14ac:dyDescent="0.25">
      <c r="A26" s="58">
        <v>16</v>
      </c>
      <c r="B26" s="121" t="s">
        <v>310</v>
      </c>
      <c r="C26" s="120" t="s">
        <v>241</v>
      </c>
      <c r="D26" s="45">
        <f>'նախ3-4'!Q42</f>
        <v>529.14777035362977</v>
      </c>
      <c r="E26" s="49"/>
      <c r="F26" s="49"/>
      <c r="G26" s="49"/>
      <c r="H26" s="46">
        <f t="shared" si="0"/>
        <v>529.14777035362977</v>
      </c>
    </row>
    <row r="27" spans="1:8" s="34" customFormat="1" ht="39" customHeight="1" x14ac:dyDescent="0.25">
      <c r="A27" s="58">
        <v>17</v>
      </c>
      <c r="B27" s="121" t="s">
        <v>311</v>
      </c>
      <c r="C27" s="120" t="s">
        <v>247</v>
      </c>
      <c r="D27" s="45">
        <f>'նախ4-1'!Q43</f>
        <v>3100.362343061794</v>
      </c>
      <c r="E27" s="49"/>
      <c r="F27" s="49"/>
      <c r="G27" s="49"/>
      <c r="H27" s="46">
        <f t="shared" si="0"/>
        <v>3100.362343061794</v>
      </c>
    </row>
    <row r="28" spans="1:8" s="34" customFormat="1" ht="39" customHeight="1" x14ac:dyDescent="0.25">
      <c r="A28" s="58">
        <v>18</v>
      </c>
      <c r="B28" s="121" t="s">
        <v>312</v>
      </c>
      <c r="C28" s="120" t="s">
        <v>256</v>
      </c>
      <c r="D28" s="45">
        <f>'նախ4-2'!Q42</f>
        <v>510.5845912463891</v>
      </c>
      <c r="E28" s="49"/>
      <c r="F28" s="49"/>
      <c r="G28" s="49"/>
      <c r="H28" s="46">
        <f t="shared" si="0"/>
        <v>510.5845912463891</v>
      </c>
    </row>
    <row r="29" spans="1:8" s="34" customFormat="1" ht="39" customHeight="1" x14ac:dyDescent="0.25">
      <c r="A29" s="58">
        <v>19</v>
      </c>
      <c r="B29" s="121" t="s">
        <v>313</v>
      </c>
      <c r="C29" s="120" t="s">
        <v>262</v>
      </c>
      <c r="D29" s="45">
        <f>'նախ4-3'!Q42</f>
        <v>1695.0358275843594</v>
      </c>
      <c r="E29" s="49"/>
      <c r="F29" s="49"/>
      <c r="G29" s="49"/>
      <c r="H29" s="46">
        <f t="shared" si="0"/>
        <v>1695.0358275843594</v>
      </c>
    </row>
    <row r="30" spans="1:8" s="34" customFormat="1" ht="39" customHeight="1" x14ac:dyDescent="0.25">
      <c r="A30" s="58">
        <v>20</v>
      </c>
      <c r="B30" s="121" t="s">
        <v>314</v>
      </c>
      <c r="C30" s="120" t="s">
        <v>278</v>
      </c>
      <c r="D30" s="45">
        <f>'նախ5-1'!Q42</f>
        <v>3428.739517304542</v>
      </c>
      <c r="E30" s="49"/>
      <c r="F30" s="49"/>
      <c r="G30" s="49"/>
      <c r="H30" s="46">
        <f t="shared" si="0"/>
        <v>3428.739517304542</v>
      </c>
    </row>
    <row r="31" spans="1:8" s="34" customFormat="1" ht="39" customHeight="1" x14ac:dyDescent="0.25">
      <c r="A31" s="58">
        <v>21</v>
      </c>
      <c r="B31" s="121" t="s">
        <v>315</v>
      </c>
      <c r="C31" s="120" t="s">
        <v>274</v>
      </c>
      <c r="D31" s="45">
        <f>'նախ5-2'!Q42</f>
        <v>745.30862892866764</v>
      </c>
      <c r="E31" s="49"/>
      <c r="F31" s="49"/>
      <c r="G31" s="49"/>
      <c r="H31" s="46">
        <f t="shared" si="0"/>
        <v>745.30862892866764</v>
      </c>
    </row>
    <row r="32" spans="1:8" s="34" customFormat="1" ht="39" customHeight="1" x14ac:dyDescent="0.25">
      <c r="A32" s="58">
        <v>22</v>
      </c>
      <c r="B32" s="121" t="s">
        <v>316</v>
      </c>
      <c r="C32" s="120" t="s">
        <v>282</v>
      </c>
      <c r="D32" s="45">
        <f>'նախ5-3'!Q42</f>
        <v>783.96458465365458</v>
      </c>
      <c r="E32" s="49"/>
      <c r="F32" s="49"/>
      <c r="G32" s="49"/>
      <c r="H32" s="46">
        <f t="shared" si="0"/>
        <v>783.96458465365458</v>
      </c>
    </row>
    <row r="33" spans="1:8" s="34" customFormat="1" ht="39" customHeight="1" x14ac:dyDescent="0.25">
      <c r="A33" s="58">
        <v>23</v>
      </c>
      <c r="B33" s="121" t="s">
        <v>317</v>
      </c>
      <c r="C33" s="120" t="s">
        <v>326</v>
      </c>
      <c r="D33" s="45">
        <f>'նախ5-4'!Q41</f>
        <v>1061.4708765042401</v>
      </c>
      <c r="E33" s="49"/>
      <c r="F33" s="49"/>
      <c r="G33" s="49"/>
      <c r="H33" s="46">
        <f t="shared" si="0"/>
        <v>1061.4708765042401</v>
      </c>
    </row>
    <row r="34" spans="1:8" s="34" customFormat="1" ht="39" customHeight="1" x14ac:dyDescent="0.25">
      <c r="A34" s="58">
        <v>24</v>
      </c>
      <c r="B34" s="121" t="s">
        <v>318</v>
      </c>
      <c r="C34" s="120" t="s">
        <v>332</v>
      </c>
      <c r="D34" s="45">
        <f>'նախ6-1'!Q44</f>
        <v>3527.5625349185511</v>
      </c>
      <c r="E34" s="49"/>
      <c r="F34" s="49"/>
      <c r="G34" s="49"/>
      <c r="H34" s="46">
        <f t="shared" si="0"/>
        <v>3527.5625349185511</v>
      </c>
    </row>
    <row r="35" spans="1:8" s="34" customFormat="1" ht="39" customHeight="1" x14ac:dyDescent="0.25">
      <c r="A35" s="58">
        <v>25</v>
      </c>
      <c r="B35" s="121" t="s">
        <v>319</v>
      </c>
      <c r="C35" s="120" t="s">
        <v>341</v>
      </c>
      <c r="D35" s="45">
        <f>'նախ6-2'!Q42</f>
        <v>501.50636157953795</v>
      </c>
      <c r="E35" s="49"/>
      <c r="F35" s="49"/>
      <c r="G35" s="49"/>
      <c r="H35" s="46">
        <f t="shared" si="0"/>
        <v>501.50636157953795</v>
      </c>
    </row>
    <row r="36" spans="1:8" s="34" customFormat="1" ht="39" customHeight="1" x14ac:dyDescent="0.25">
      <c r="A36" s="58">
        <v>26</v>
      </c>
      <c r="B36" s="121" t="s">
        <v>320</v>
      </c>
      <c r="C36" s="120" t="s">
        <v>345</v>
      </c>
      <c r="D36" s="45">
        <f>'նախ6-3'!Q42</f>
        <v>356.02827605575129</v>
      </c>
      <c r="E36" s="49"/>
      <c r="F36" s="49"/>
      <c r="G36" s="49"/>
      <c r="H36" s="46">
        <f t="shared" si="0"/>
        <v>356.02827605575129</v>
      </c>
    </row>
    <row r="37" spans="1:8" s="34" customFormat="1" ht="39" customHeight="1" x14ac:dyDescent="0.25">
      <c r="A37" s="58">
        <v>27</v>
      </c>
      <c r="B37" s="121" t="s">
        <v>321</v>
      </c>
      <c r="C37" s="120" t="s">
        <v>366</v>
      </c>
      <c r="D37" s="45">
        <f>'նախ6-4'!Q43</f>
        <v>1402.1845686795418</v>
      </c>
      <c r="E37" s="49"/>
      <c r="F37" s="49"/>
      <c r="G37" s="49"/>
      <c r="H37" s="46">
        <f t="shared" si="0"/>
        <v>1402.1845686795418</v>
      </c>
    </row>
    <row r="38" spans="1:8" s="34" customFormat="1" ht="39" customHeight="1" x14ac:dyDescent="0.25">
      <c r="A38" s="58">
        <v>28</v>
      </c>
      <c r="B38" s="121" t="s">
        <v>322</v>
      </c>
      <c r="C38" s="120" t="s">
        <v>358</v>
      </c>
      <c r="D38" s="45">
        <f>'նախ6-5'!Q43</f>
        <v>1263.2836636612362</v>
      </c>
      <c r="E38" s="49"/>
      <c r="F38" s="49"/>
      <c r="G38" s="49"/>
      <c r="H38" s="46">
        <f t="shared" si="0"/>
        <v>1263.2836636612362</v>
      </c>
    </row>
    <row r="39" spans="1:8" s="34" customFormat="1" ht="39" customHeight="1" x14ac:dyDescent="0.25">
      <c r="A39" s="58">
        <v>29</v>
      </c>
      <c r="B39" s="121" t="s">
        <v>323</v>
      </c>
      <c r="C39" s="120" t="s">
        <v>363</v>
      </c>
      <c r="D39" s="45">
        <f>'նախ6-6'!Q40</f>
        <v>881.60301702525089</v>
      </c>
      <c r="E39" s="49"/>
      <c r="F39" s="49"/>
      <c r="G39" s="49"/>
      <c r="H39" s="46">
        <f t="shared" si="0"/>
        <v>881.60301702525089</v>
      </c>
    </row>
    <row r="40" spans="1:8" s="34" customFormat="1" ht="22.5" customHeight="1" x14ac:dyDescent="0.25">
      <c r="A40" s="47"/>
      <c r="B40" s="47"/>
      <c r="C40" s="48" t="s">
        <v>66</v>
      </c>
      <c r="D40" s="45">
        <f>SUM(D11:D39)</f>
        <v>34855.585230336692</v>
      </c>
      <c r="E40" s="49">
        <f>SUM(E11:E11)</f>
        <v>0</v>
      </c>
      <c r="F40" s="49">
        <f>SUM(F11:F11)</f>
        <v>0</v>
      </c>
      <c r="G40" s="49">
        <f>SUM(G11:G11)</f>
        <v>0</v>
      </c>
      <c r="H40" s="49">
        <f>SUM(H11:H39)</f>
        <v>34855.585230336692</v>
      </c>
    </row>
    <row r="41" spans="1:8" s="34" customFormat="1" ht="15.75" customHeight="1" x14ac:dyDescent="0.25">
      <c r="A41" s="50"/>
      <c r="B41" s="51"/>
      <c r="C41" s="52" t="s">
        <v>67</v>
      </c>
      <c r="D41" s="51"/>
      <c r="E41" s="51"/>
      <c r="F41" s="51"/>
      <c r="G41" s="51"/>
      <c r="H41" s="53"/>
    </row>
    <row r="42" spans="1:8" s="34" customFormat="1" ht="27.75" customHeight="1" x14ac:dyDescent="0.25">
      <c r="A42" s="54">
        <v>2</v>
      </c>
      <c r="B42" s="55">
        <v>8.0000000000000002E-3</v>
      </c>
      <c r="C42" s="56" t="s">
        <v>68</v>
      </c>
      <c r="D42" s="57">
        <f>D40*B42</f>
        <v>278.84468184269355</v>
      </c>
      <c r="E42" s="57">
        <f>E40*B42</f>
        <v>0</v>
      </c>
      <c r="F42" s="57">
        <f>F40*0.75%</f>
        <v>0</v>
      </c>
      <c r="G42" s="57">
        <f>G40*0.75%</f>
        <v>0</v>
      </c>
      <c r="H42" s="57">
        <f>D42+E42+F42+G42</f>
        <v>278.84468184269355</v>
      </c>
    </row>
    <row r="43" spans="1:8" s="34" customFormat="1" ht="12.75" x14ac:dyDescent="0.25">
      <c r="A43" s="58"/>
      <c r="B43" s="58"/>
      <c r="C43" s="59" t="s">
        <v>69</v>
      </c>
      <c r="D43" s="46">
        <f>D42</f>
        <v>278.84468184269355</v>
      </c>
      <c r="E43" s="46">
        <f>E42</f>
        <v>0</v>
      </c>
      <c r="F43" s="46">
        <f>F42</f>
        <v>0</v>
      </c>
      <c r="G43" s="46">
        <f>G42</f>
        <v>0</v>
      </c>
      <c r="H43" s="46">
        <f>SUM(H42:H42)</f>
        <v>278.84468184269355</v>
      </c>
    </row>
    <row r="44" spans="1:8" s="34" customFormat="1" ht="12.75" x14ac:dyDescent="0.25">
      <c r="A44" s="47"/>
      <c r="B44" s="47"/>
      <c r="C44" s="48" t="s">
        <v>70</v>
      </c>
      <c r="D44" s="49">
        <f>D40+D43</f>
        <v>35134.429912179388</v>
      </c>
      <c r="E44" s="49">
        <f>E40+E43</f>
        <v>0</v>
      </c>
      <c r="F44" s="49">
        <f>F40+F43</f>
        <v>0</v>
      </c>
      <c r="G44" s="49">
        <f>G40+G43</f>
        <v>0</v>
      </c>
      <c r="H44" s="49">
        <f>H40+H43</f>
        <v>35134.429912179388</v>
      </c>
    </row>
    <row r="45" spans="1:8" s="34" customFormat="1" ht="12.75" x14ac:dyDescent="0.25">
      <c r="A45" s="50"/>
      <c r="B45" s="51"/>
      <c r="C45" s="52" t="s">
        <v>71</v>
      </c>
      <c r="D45" s="51"/>
      <c r="E45" s="51"/>
      <c r="F45" s="51"/>
      <c r="G45" s="51"/>
      <c r="H45" s="53"/>
    </row>
    <row r="46" spans="1:8" s="34" customFormat="1" ht="25.5" x14ac:dyDescent="0.25">
      <c r="A46" s="54">
        <v>3</v>
      </c>
      <c r="B46" s="55">
        <v>9.5999999999999992E-3</v>
      </c>
      <c r="C46" s="60" t="s">
        <v>72</v>
      </c>
      <c r="D46" s="57">
        <f>D44*B46</f>
        <v>337.29052715692211</v>
      </c>
      <c r="E46" s="57">
        <f>E44*0.8%</f>
        <v>0</v>
      </c>
      <c r="F46" s="57">
        <f>F44*0.8%</f>
        <v>0</v>
      </c>
      <c r="G46" s="57">
        <f>G44*0.8%</f>
        <v>0</v>
      </c>
      <c r="H46" s="57">
        <f>D46+E46+F46+G46</f>
        <v>337.29052715692211</v>
      </c>
    </row>
    <row r="47" spans="1:8" s="34" customFormat="1" ht="25.5" x14ac:dyDescent="0.25">
      <c r="A47" s="54">
        <v>4</v>
      </c>
      <c r="B47" s="55">
        <v>1.5E-3</v>
      </c>
      <c r="C47" s="61" t="s">
        <v>73</v>
      </c>
      <c r="D47" s="57">
        <f>D45*B47</f>
        <v>0</v>
      </c>
      <c r="E47" s="57">
        <f>E45*0.8%</f>
        <v>0</v>
      </c>
      <c r="F47" s="57">
        <f>F45*0.8%</f>
        <v>0</v>
      </c>
      <c r="G47" s="57">
        <f>H44*B47</f>
        <v>52.701644868269085</v>
      </c>
      <c r="H47" s="57">
        <f>D47+E47+F47+G47</f>
        <v>52.701644868269085</v>
      </c>
    </row>
    <row r="48" spans="1:8" s="34" customFormat="1" ht="25.5" x14ac:dyDescent="0.25">
      <c r="A48" s="54">
        <v>5</v>
      </c>
      <c r="B48" s="55">
        <v>0.02</v>
      </c>
      <c r="C48" s="61" t="s">
        <v>74</v>
      </c>
      <c r="D48" s="57">
        <f>D44*B48</f>
        <v>702.68859824358776</v>
      </c>
      <c r="E48" s="57">
        <f>E46*0.8%</f>
        <v>0</v>
      </c>
      <c r="F48" s="57">
        <f>F46*0.8%</f>
        <v>0</v>
      </c>
      <c r="G48" s="57">
        <f>G46*0.8%</f>
        <v>0</v>
      </c>
      <c r="H48" s="57">
        <f>D48+E48+F48+G48</f>
        <v>702.68859824358776</v>
      </c>
    </row>
    <row r="49" spans="1:11" s="34" customFormat="1" ht="12.75" x14ac:dyDescent="0.25">
      <c r="A49" s="58"/>
      <c r="B49" s="58"/>
      <c r="C49" s="59" t="s">
        <v>75</v>
      </c>
      <c r="D49" s="46">
        <f>SUM(D46:D48)</f>
        <v>1039.9791254005099</v>
      </c>
      <c r="E49" s="46">
        <f>SUM(E46:E48)</f>
        <v>0</v>
      </c>
      <c r="F49" s="46">
        <f>F46</f>
        <v>0</v>
      </c>
      <c r="G49" s="46">
        <f>SUM(G46:G48)</f>
        <v>52.701644868269085</v>
      </c>
      <c r="H49" s="46">
        <f>SUM(H46:H48)</f>
        <v>1092.6807702687788</v>
      </c>
    </row>
    <row r="50" spans="1:11" s="34" customFormat="1" ht="12.75" x14ac:dyDescent="0.25">
      <c r="A50" s="58"/>
      <c r="B50" s="58"/>
      <c r="C50" s="59" t="s">
        <v>76</v>
      </c>
      <c r="D50" s="46">
        <f>D44+D49</f>
        <v>36174.409037579899</v>
      </c>
      <c r="E50" s="46">
        <f>E44+E49</f>
        <v>0</v>
      </c>
      <c r="F50" s="46">
        <f>F44+F49</f>
        <v>0</v>
      </c>
      <c r="G50" s="46">
        <f>G44+G49</f>
        <v>52.701644868269085</v>
      </c>
      <c r="H50" s="46">
        <f>H44+H49</f>
        <v>36227.110682448169</v>
      </c>
      <c r="J50" s="62">
        <f>H50*1.2*1.015</f>
        <v>44124.620811221859</v>
      </c>
    </row>
    <row r="51" spans="1:11" s="34" customFormat="1" ht="12.75" x14ac:dyDescent="0.25">
      <c r="A51" s="63"/>
      <c r="B51" s="63"/>
      <c r="C51" s="64"/>
      <c r="D51" s="65"/>
      <c r="E51" s="65"/>
      <c r="F51" s="65"/>
      <c r="G51" s="65"/>
      <c r="H51" s="65"/>
      <c r="J51" s="66"/>
    </row>
    <row r="52" spans="1:11" s="34" customFormat="1" ht="12.75" x14ac:dyDescent="0.25">
      <c r="A52" s="220" t="s">
        <v>77</v>
      </c>
      <c r="B52" s="220"/>
      <c r="C52" s="220"/>
      <c r="D52" s="220"/>
      <c r="E52" s="220"/>
      <c r="F52" s="220"/>
      <c r="G52" s="220"/>
      <c r="H52" s="220"/>
      <c r="J52" s="66"/>
    </row>
    <row r="53" spans="1:11" s="34" customFormat="1" ht="12.75" x14ac:dyDescent="0.25">
      <c r="A53" s="42">
        <v>1</v>
      </c>
      <c r="B53" s="42">
        <v>2</v>
      </c>
      <c r="C53" s="42">
        <v>3</v>
      </c>
      <c r="D53" s="42">
        <v>4</v>
      </c>
      <c r="E53" s="42">
        <v>5</v>
      </c>
      <c r="F53" s="42">
        <v>6</v>
      </c>
      <c r="G53" s="42">
        <v>7</v>
      </c>
      <c r="H53" s="42">
        <v>8</v>
      </c>
      <c r="J53" s="66"/>
    </row>
    <row r="54" spans="1:11" s="34" customFormat="1" ht="12.75" x14ac:dyDescent="0.25">
      <c r="A54" s="50"/>
      <c r="B54" s="51"/>
      <c r="C54" s="52" t="s">
        <v>78</v>
      </c>
      <c r="D54" s="51"/>
      <c r="E54" s="51"/>
      <c r="F54" s="51"/>
      <c r="G54" s="51"/>
      <c r="H54" s="53"/>
      <c r="J54" s="66"/>
    </row>
    <row r="55" spans="1:11" s="71" customFormat="1" ht="12.75" x14ac:dyDescent="0.25">
      <c r="A55" s="67">
        <v>6</v>
      </c>
      <c r="B55" s="68">
        <v>6.0000000000000001E-3</v>
      </c>
      <c r="C55" s="69" t="s">
        <v>79</v>
      </c>
      <c r="D55" s="46">
        <v>0</v>
      </c>
      <c r="E55" s="70">
        <v>0</v>
      </c>
      <c r="F55" s="46">
        <v>0</v>
      </c>
      <c r="G55" s="70"/>
      <c r="H55" s="46"/>
      <c r="J55" s="62">
        <f>H55*1.2*1.015</f>
        <v>0</v>
      </c>
    </row>
    <row r="56" spans="1:11" s="34" customFormat="1" ht="12.75" x14ac:dyDescent="0.25">
      <c r="A56" s="58">
        <v>7</v>
      </c>
      <c r="B56" s="55">
        <v>0.02</v>
      </c>
      <c r="C56" s="72" t="s">
        <v>80</v>
      </c>
      <c r="D56" s="46">
        <v>0</v>
      </c>
      <c r="E56" s="46">
        <v>0</v>
      </c>
      <c r="F56" s="46">
        <v>0</v>
      </c>
      <c r="G56" s="46"/>
      <c r="H56" s="46"/>
      <c r="J56" s="62">
        <f>H56*1.2*1.015</f>
        <v>0</v>
      </c>
    </row>
    <row r="57" spans="1:11" s="34" customFormat="1" ht="12.75" x14ac:dyDescent="0.25">
      <c r="A57" s="58"/>
      <c r="B57" s="68"/>
      <c r="C57" s="59" t="s">
        <v>81</v>
      </c>
      <c r="D57" s="46">
        <f>SUM(D55:D56)</f>
        <v>0</v>
      </c>
      <c r="E57" s="46">
        <f>SUM(E55:E56)</f>
        <v>0</v>
      </c>
      <c r="F57" s="46">
        <f>SUM(F55:F56)</f>
        <v>0</v>
      </c>
      <c r="G57" s="46">
        <f>SUM(G55:G56)</f>
        <v>0</v>
      </c>
      <c r="H57" s="46">
        <f>SUM(H55:H56)</f>
        <v>0</v>
      </c>
    </row>
    <row r="58" spans="1:11" s="34" customFormat="1" ht="12.75" x14ac:dyDescent="0.25">
      <c r="A58" s="47"/>
      <c r="B58" s="73"/>
      <c r="C58" s="48" t="s">
        <v>82</v>
      </c>
      <c r="D58" s="49">
        <f>D50+D57</f>
        <v>36174.409037579899</v>
      </c>
      <c r="E58" s="49">
        <f>E50+E57</f>
        <v>0</v>
      </c>
      <c r="F58" s="49">
        <f>F50+F57</f>
        <v>0</v>
      </c>
      <c r="G58" s="49">
        <f>G50+G57</f>
        <v>52.701644868269085</v>
      </c>
      <c r="H58" s="49">
        <f>H50+H57</f>
        <v>36227.110682448169</v>
      </c>
      <c r="K58" s="74"/>
    </row>
    <row r="59" spans="1:11" s="34" customFormat="1" ht="12.75" x14ac:dyDescent="0.25">
      <c r="A59" s="67"/>
      <c r="B59" s="52"/>
      <c r="C59" s="52" t="s">
        <v>83</v>
      </c>
      <c r="D59" s="52"/>
      <c r="E59" s="52"/>
      <c r="F59" s="52"/>
      <c r="G59" s="52"/>
      <c r="H59" s="75"/>
    </row>
    <row r="60" spans="1:11" s="34" customFormat="1" ht="12.75" x14ac:dyDescent="0.25">
      <c r="A60" s="54">
        <v>8</v>
      </c>
      <c r="B60" s="55">
        <v>0.03</v>
      </c>
      <c r="C60" s="76" t="s">
        <v>84</v>
      </c>
      <c r="D60" s="57">
        <f>D58*B60</f>
        <v>1085.2322711273969</v>
      </c>
      <c r="E60" s="57">
        <f>E58*B60</f>
        <v>0</v>
      </c>
      <c r="F60" s="57">
        <f>F58*3%</f>
        <v>0</v>
      </c>
      <c r="G60" s="57">
        <f>G58*B60</f>
        <v>1.5810493460480726</v>
      </c>
      <c r="H60" s="57">
        <f>H58*B60</f>
        <v>1086.8133204734449</v>
      </c>
    </row>
    <row r="61" spans="1:11" s="34" customFormat="1" ht="12.75" x14ac:dyDescent="0.25">
      <c r="A61" s="58"/>
      <c r="B61" s="68"/>
      <c r="C61" s="59" t="s">
        <v>85</v>
      </c>
      <c r="D61" s="46">
        <f>D60</f>
        <v>1085.2322711273969</v>
      </c>
      <c r="E61" s="46">
        <f>E60</f>
        <v>0</v>
      </c>
      <c r="F61" s="46">
        <f>F60</f>
        <v>0</v>
      </c>
      <c r="G61" s="46">
        <f>G60</f>
        <v>1.5810493460480726</v>
      </c>
      <c r="H61" s="46">
        <f>H60</f>
        <v>1086.8133204734449</v>
      </c>
    </row>
    <row r="62" spans="1:11" s="34" customFormat="1" ht="12.75" x14ac:dyDescent="0.25">
      <c r="A62" s="58"/>
      <c r="B62" s="58"/>
      <c r="C62" s="59" t="s">
        <v>86</v>
      </c>
      <c r="D62" s="46">
        <f>D58+D61</f>
        <v>37259.641308707294</v>
      </c>
      <c r="E62" s="46">
        <f>E58+E61</f>
        <v>0</v>
      </c>
      <c r="F62" s="46">
        <f>F58+F61</f>
        <v>0</v>
      </c>
      <c r="G62" s="46">
        <f>G58+G61</f>
        <v>54.282694214317161</v>
      </c>
      <c r="H62" s="46">
        <f>H58+H61</f>
        <v>37313.924002921616</v>
      </c>
    </row>
    <row r="63" spans="1:11" s="34" customFormat="1" ht="12.75" x14ac:dyDescent="0.25">
      <c r="A63" s="58">
        <v>9</v>
      </c>
      <c r="B63" s="77">
        <v>0.2</v>
      </c>
      <c r="C63" s="59" t="s">
        <v>87</v>
      </c>
      <c r="D63" s="46">
        <f>D62*20%</f>
        <v>7451.9282617414592</v>
      </c>
      <c r="E63" s="46">
        <f>E62*20%</f>
        <v>0</v>
      </c>
      <c r="F63" s="46">
        <f>F62*20%</f>
        <v>0</v>
      </c>
      <c r="G63" s="46">
        <f>G62*20%</f>
        <v>10.856538842863433</v>
      </c>
      <c r="H63" s="46">
        <f>H62*20%</f>
        <v>7462.7848005843234</v>
      </c>
    </row>
    <row r="64" spans="1:11" s="34" customFormat="1" ht="12.75" x14ac:dyDescent="0.25">
      <c r="A64" s="58"/>
      <c r="B64" s="58"/>
      <c r="C64" s="59" t="s">
        <v>88</v>
      </c>
      <c r="D64" s="46">
        <f>D62+D63</f>
        <v>44711.569570448752</v>
      </c>
      <c r="E64" s="46">
        <f>E62+E63</f>
        <v>0</v>
      </c>
      <c r="F64" s="46">
        <f>F62+F63</f>
        <v>0</v>
      </c>
      <c r="G64" s="46">
        <f>G62+G63</f>
        <v>65.13923305718059</v>
      </c>
      <c r="H64" s="46">
        <f>H62+H63</f>
        <v>44776.708803505942</v>
      </c>
    </row>
    <row r="65" spans="1:10" s="34" customFormat="1" ht="12.75" x14ac:dyDescent="0.25">
      <c r="A65" s="78"/>
      <c r="B65" s="78"/>
      <c r="C65" s="64"/>
      <c r="D65" s="78"/>
      <c r="E65" s="78"/>
      <c r="F65" s="78"/>
      <c r="G65" s="78"/>
      <c r="H65" s="65"/>
      <c r="J65" s="79"/>
    </row>
    <row r="66" spans="1:10" s="34" customFormat="1" ht="12.75" x14ac:dyDescent="0.25">
      <c r="A66" s="221" t="s">
        <v>99</v>
      </c>
      <c r="B66" s="221"/>
      <c r="C66" s="221"/>
      <c r="D66" s="221"/>
      <c r="E66" s="221"/>
      <c r="F66" s="221"/>
      <c r="G66" s="221"/>
      <c r="H66" s="221"/>
    </row>
    <row r="67" spans="1:10" s="34" customFormat="1" ht="12.75" x14ac:dyDescent="0.25">
      <c r="A67" s="80"/>
      <c r="B67" s="80"/>
      <c r="C67" s="80"/>
      <c r="D67" s="80"/>
      <c r="E67" s="80"/>
      <c r="F67" s="80"/>
      <c r="G67" s="80"/>
      <c r="H67" s="80"/>
    </row>
    <row r="68" spans="1:10" s="34" customFormat="1" ht="12.75" customHeight="1" x14ac:dyDescent="0.25"/>
    <row r="69" spans="1:10" x14ac:dyDescent="0.25">
      <c r="A69" s="34"/>
      <c r="B69" s="34"/>
      <c r="C69" s="34"/>
      <c r="D69" s="34"/>
      <c r="E69" s="34"/>
      <c r="F69" s="34"/>
      <c r="G69" s="34"/>
      <c r="H69" s="34"/>
    </row>
  </sheetData>
  <mergeCells count="11">
    <mergeCell ref="A10:H10"/>
    <mergeCell ref="A52:H52"/>
    <mergeCell ref="A66:H66"/>
    <mergeCell ref="A1:H1"/>
    <mergeCell ref="A3:H3"/>
    <mergeCell ref="A6:C6"/>
    <mergeCell ref="E6:F6"/>
    <mergeCell ref="A7:A8"/>
    <mergeCell ref="B7:B8"/>
    <mergeCell ref="C7:C8"/>
    <mergeCell ref="D7:H7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0"/>
  <sheetViews>
    <sheetView topLeftCell="A2" zoomScale="166" zoomScaleNormal="166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7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6.5703125" style="1" customWidth="1"/>
    <col min="17" max="17" width="7" style="1" customWidth="1"/>
    <col min="18" max="16384" width="9.140625" style="1"/>
  </cols>
  <sheetData>
    <row r="2" spans="1:18" ht="18" x14ac:dyDescent="0.25">
      <c r="B2" s="269" t="s">
        <v>89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ht="4.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37.5" customHeight="1" x14ac:dyDescent="0.15">
      <c r="A5" s="2"/>
      <c r="B5" s="270" t="s">
        <v>234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6" spans="1:18" ht="11.25" customHeight="1" x14ac:dyDescent="0.15"/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01" t="s">
        <v>13</v>
      </c>
      <c r="G10" s="101" t="s">
        <v>14</v>
      </c>
      <c r="H10" s="101" t="s">
        <v>106</v>
      </c>
      <c r="I10" s="101" t="s">
        <v>105</v>
      </c>
      <c r="J10" s="101" t="s">
        <v>15</v>
      </c>
      <c r="K10" s="101" t="s">
        <v>16</v>
      </c>
      <c r="L10" s="101" t="s">
        <v>4</v>
      </c>
      <c r="M10" s="101" t="s">
        <v>17</v>
      </c>
      <c r="N10" s="101" t="s">
        <v>29</v>
      </c>
      <c r="O10" s="264"/>
      <c r="P10" s="271"/>
      <c r="Q10" s="271"/>
    </row>
    <row r="11" spans="1:18" x14ac:dyDescent="0.15">
      <c r="A11" s="101">
        <v>1</v>
      </c>
      <c r="B11" s="101">
        <v>2</v>
      </c>
      <c r="C11" s="9">
        <v>3</v>
      </c>
      <c r="D11" s="101">
        <v>4</v>
      </c>
      <c r="E11" s="10">
        <v>5</v>
      </c>
      <c r="F11" s="101">
        <v>6</v>
      </c>
      <c r="G11" s="101">
        <v>7</v>
      </c>
      <c r="H11" s="101">
        <v>8</v>
      </c>
      <c r="I11" s="101">
        <v>9</v>
      </c>
      <c r="J11" s="101">
        <v>10</v>
      </c>
      <c r="K11" s="101">
        <v>11</v>
      </c>
      <c r="L11" s="101">
        <v>12</v>
      </c>
      <c r="M11" s="101">
        <v>13</v>
      </c>
      <c r="N11" s="101">
        <v>14</v>
      </c>
      <c r="O11" s="101">
        <v>15</v>
      </c>
      <c r="P11" s="107">
        <v>16</v>
      </c>
      <c r="Q11" s="107">
        <v>17</v>
      </c>
    </row>
    <row r="12" spans="1:18" ht="14.25" x14ac:dyDescent="0.2">
      <c r="C12" s="11" t="s">
        <v>102</v>
      </c>
    </row>
    <row r="13" spans="1:18" ht="31.5" x14ac:dyDescent="0.15">
      <c r="A13" s="101">
        <v>1</v>
      </c>
      <c r="B13" s="101" t="s">
        <v>104</v>
      </c>
      <c r="C13" s="101" t="s">
        <v>135</v>
      </c>
      <c r="D13" s="101" t="s">
        <v>90</v>
      </c>
      <c r="E13" s="12">
        <v>1.44</v>
      </c>
      <c r="F13" s="101">
        <v>1.94</v>
      </c>
      <c r="G13" s="101"/>
      <c r="H13" s="13">
        <f t="shared" ref="H13:H21" si="0">F13*$H$7</f>
        <v>3.2197403999999996</v>
      </c>
      <c r="I13" s="13">
        <f t="shared" ref="I13:I21" si="1">G13*$I$7</f>
        <v>0</v>
      </c>
      <c r="J13" s="103"/>
      <c r="K13" s="101"/>
      <c r="L13" s="101"/>
      <c r="M13" s="101"/>
      <c r="N13" s="14">
        <f t="shared" ref="N13:N20" si="2">L13*M13*1.1525</f>
        <v>0</v>
      </c>
      <c r="O13" s="14">
        <f t="shared" ref="O13:O21" si="3">N13+I13+H13</f>
        <v>3.2197403999999996</v>
      </c>
      <c r="P13" s="14">
        <f t="shared" ref="P13:P21" si="4">N13*E13</f>
        <v>0</v>
      </c>
      <c r="Q13" s="13">
        <f t="shared" ref="Q13:Q21" si="5">O13*E13</f>
        <v>4.6364261759999996</v>
      </c>
    </row>
    <row r="14" spans="1:18" ht="31.5" x14ac:dyDescent="0.15">
      <c r="A14" s="101">
        <v>2</v>
      </c>
      <c r="B14" s="101" t="s">
        <v>104</v>
      </c>
      <c r="C14" s="101" t="s">
        <v>136</v>
      </c>
      <c r="D14" s="101" t="s">
        <v>90</v>
      </c>
      <c r="E14" s="12">
        <v>1.68</v>
      </c>
      <c r="F14" s="101">
        <v>1.94</v>
      </c>
      <c r="G14" s="101"/>
      <c r="H14" s="13">
        <f t="shared" ref="H14" si="6">F14*$H$7</f>
        <v>3.2197403999999996</v>
      </c>
      <c r="I14" s="13">
        <f t="shared" ref="I14" si="7">G14*$I$7</f>
        <v>0</v>
      </c>
      <c r="J14" s="103"/>
      <c r="K14" s="101"/>
      <c r="L14" s="101"/>
      <c r="M14" s="101"/>
      <c r="N14" s="14">
        <f t="shared" ref="N14" si="8">L14*M14*1.1525</f>
        <v>0</v>
      </c>
      <c r="O14" s="14">
        <f t="shared" ref="O14" si="9">N14+I14+H14</f>
        <v>3.2197403999999996</v>
      </c>
      <c r="P14" s="14">
        <f t="shared" ref="P14" si="10">N14*E14</f>
        <v>0</v>
      </c>
      <c r="Q14" s="13">
        <f t="shared" ref="Q14" si="11">O14*E14</f>
        <v>5.4091638719999988</v>
      </c>
    </row>
    <row r="15" spans="1:18" ht="11.25" customHeight="1" x14ac:dyDescent="0.15">
      <c r="A15" s="100">
        <v>3</v>
      </c>
      <c r="B15" s="18" t="s">
        <v>108</v>
      </c>
      <c r="C15" s="100" t="s">
        <v>92</v>
      </c>
      <c r="D15" s="100" t="s">
        <v>90</v>
      </c>
      <c r="E15" s="106">
        <v>3.12</v>
      </c>
      <c r="F15" s="99">
        <v>0.46</v>
      </c>
      <c r="G15" s="99"/>
      <c r="H15" s="13">
        <f t="shared" si="0"/>
        <v>0.7634436</v>
      </c>
      <c r="I15" s="13">
        <f t="shared" ref="I15:I20" si="12">G15*$I$7</f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2.3819440320000003</v>
      </c>
    </row>
    <row r="16" spans="1:18" ht="30.75" customHeight="1" x14ac:dyDescent="0.15">
      <c r="A16" s="101">
        <v>4</v>
      </c>
      <c r="B16" s="122" t="s">
        <v>130</v>
      </c>
      <c r="C16" s="104" t="s">
        <v>163</v>
      </c>
      <c r="D16" s="100" t="s">
        <v>90</v>
      </c>
      <c r="E16" s="105">
        <v>0.21</v>
      </c>
      <c r="F16" s="98">
        <v>0.45</v>
      </c>
      <c r="G16" s="98">
        <v>0.78</v>
      </c>
      <c r="H16" s="13">
        <f t="shared" ref="H16" si="13">F16*$H$7</f>
        <v>0.74684699999999993</v>
      </c>
      <c r="I16" s="13">
        <f t="shared" si="12"/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ref="N16" si="14">L16*M16*1.1525</f>
        <v>5.4115061250000007</v>
      </c>
      <c r="O16" s="14">
        <f t="shared" ref="O16" si="15">N16+I16+H16</f>
        <v>8.273635125000002</v>
      </c>
      <c r="P16" s="14">
        <f t="shared" ref="P16" si="16">N16*E16</f>
        <v>1.13641628625</v>
      </c>
      <c r="Q16" s="13">
        <f t="shared" ref="Q16" si="17">O16*E16</f>
        <v>1.7374633762500002</v>
      </c>
    </row>
    <row r="17" spans="1:17" ht="31.5" x14ac:dyDescent="0.15">
      <c r="A17" s="101">
        <v>5</v>
      </c>
      <c r="B17" s="122" t="s">
        <v>130</v>
      </c>
      <c r="C17" s="101" t="s">
        <v>164</v>
      </c>
      <c r="D17" s="100" t="s">
        <v>90</v>
      </c>
      <c r="E17" s="12">
        <v>0.24</v>
      </c>
      <c r="F17" s="102">
        <v>0.45</v>
      </c>
      <c r="G17" s="102">
        <v>0.78</v>
      </c>
      <c r="H17" s="13">
        <f t="shared" si="0"/>
        <v>0.74684699999999993</v>
      </c>
      <c r="I17" s="13">
        <f t="shared" si="12"/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1.2987614700000001</v>
      </c>
      <c r="Q17" s="13">
        <f t="shared" si="5"/>
        <v>1.9856724300000004</v>
      </c>
    </row>
    <row r="18" spans="1:17" ht="12.75" customHeight="1" x14ac:dyDescent="0.15">
      <c r="A18" s="101">
        <v>6</v>
      </c>
      <c r="B18" s="94" t="s">
        <v>125</v>
      </c>
      <c r="C18" s="101" t="s">
        <v>128</v>
      </c>
      <c r="D18" s="101" t="s">
        <v>95</v>
      </c>
      <c r="E18" s="12">
        <v>21</v>
      </c>
      <c r="F18" s="102"/>
      <c r="G18" s="102"/>
      <c r="H18" s="90">
        <f t="shared" si="0"/>
        <v>0</v>
      </c>
      <c r="I18" s="13">
        <f t="shared" si="12"/>
        <v>0</v>
      </c>
      <c r="J18" s="16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8.1804450000000006</v>
      </c>
      <c r="Q18" s="13">
        <f t="shared" si="5"/>
        <v>8.1804450000000006</v>
      </c>
    </row>
    <row r="19" spans="1:17" ht="31.5" x14ac:dyDescent="0.15">
      <c r="A19" s="118">
        <v>7</v>
      </c>
      <c r="B19" s="94" t="s">
        <v>114</v>
      </c>
      <c r="C19" s="118" t="s">
        <v>138</v>
      </c>
      <c r="D19" s="118" t="s">
        <v>90</v>
      </c>
      <c r="E19" s="12">
        <v>1.68</v>
      </c>
      <c r="F19" s="117">
        <v>2.4500000000000002</v>
      </c>
      <c r="G19" s="117">
        <v>0.37</v>
      </c>
      <c r="H19" s="90">
        <f t="shared" ref="H19" si="18">F19*$H$7</f>
        <v>4.0661670000000001</v>
      </c>
      <c r="I19" s="13">
        <f t="shared" si="12"/>
        <v>1.003403</v>
      </c>
      <c r="J19" s="138" t="s">
        <v>91</v>
      </c>
      <c r="K19" s="13" t="s">
        <v>90</v>
      </c>
      <c r="L19" s="13">
        <v>1.02</v>
      </c>
      <c r="M19" s="19">
        <v>25.9</v>
      </c>
      <c r="N19" s="14">
        <f t="shared" ref="N19" si="19">L19*M19*1.1525</f>
        <v>30.446745</v>
      </c>
      <c r="O19" s="14">
        <f t="shared" ref="O19" si="20">N19+I19+H19</f>
        <v>35.516314999999999</v>
      </c>
      <c r="P19" s="14">
        <f t="shared" ref="P19" si="21">N19*E19</f>
        <v>51.150531600000001</v>
      </c>
      <c r="Q19" s="13">
        <f t="shared" ref="Q19" si="22">O19*E19</f>
        <v>59.667409199999994</v>
      </c>
    </row>
    <row r="20" spans="1:17" ht="31.5" x14ac:dyDescent="0.15">
      <c r="A20" s="104">
        <v>8</v>
      </c>
      <c r="B20" s="89" t="s">
        <v>114</v>
      </c>
      <c r="C20" s="104" t="s">
        <v>137</v>
      </c>
      <c r="D20" s="104" t="s">
        <v>90</v>
      </c>
      <c r="E20" s="105">
        <v>1.44</v>
      </c>
      <c r="F20" s="98">
        <v>2.4500000000000002</v>
      </c>
      <c r="G20" s="98">
        <v>0.37</v>
      </c>
      <c r="H20" s="97">
        <f t="shared" si="0"/>
        <v>4.0661670000000001</v>
      </c>
      <c r="I20" s="134">
        <f t="shared" si="12"/>
        <v>1.003403</v>
      </c>
      <c r="J20" s="135" t="s">
        <v>91</v>
      </c>
      <c r="K20" s="134" t="s">
        <v>90</v>
      </c>
      <c r="L20" s="134">
        <v>1.02</v>
      </c>
      <c r="M20" s="136">
        <v>25.9</v>
      </c>
      <c r="N20" s="137">
        <f t="shared" si="2"/>
        <v>30.446745</v>
      </c>
      <c r="O20" s="137">
        <f t="shared" si="3"/>
        <v>35.516314999999999</v>
      </c>
      <c r="P20" s="137">
        <f t="shared" si="4"/>
        <v>43.8433128</v>
      </c>
      <c r="Q20" s="134">
        <f t="shared" si="5"/>
        <v>51.143493599999999</v>
      </c>
    </row>
    <row r="21" spans="1:17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1.0999999999999999E-2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si="1"/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4.9174501199999998</v>
      </c>
      <c r="Q21" s="236">
        <f t="shared" si="5"/>
        <v>5.3362006500000003</v>
      </c>
    </row>
    <row r="22" spans="1:17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18.75" customHeight="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ht="12" customHeight="1" x14ac:dyDescent="0.15">
      <c r="A24" s="255">
        <v>10</v>
      </c>
      <c r="B24" s="258" t="s">
        <v>115</v>
      </c>
      <c r="C24" s="255" t="s">
        <v>139</v>
      </c>
      <c r="D24" s="255" t="s">
        <v>97</v>
      </c>
      <c r="E24" s="261">
        <v>0.24299999999999999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108.63094356000001</v>
      </c>
      <c r="Q24" s="236">
        <f>O24*E24</f>
        <v>117.88152345000002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6.25" customHeight="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42" x14ac:dyDescent="0.15">
      <c r="A27" s="114">
        <v>11</v>
      </c>
      <c r="B27" s="18" t="s">
        <v>116</v>
      </c>
      <c r="C27" s="114" t="s">
        <v>141</v>
      </c>
      <c r="D27" s="114" t="s">
        <v>18</v>
      </c>
      <c r="E27" s="116">
        <v>12</v>
      </c>
      <c r="F27" s="110">
        <v>0.25</v>
      </c>
      <c r="G27" s="110">
        <v>0.16</v>
      </c>
      <c r="H27" s="13">
        <f>F27*$H$7</f>
        <v>0.41491499999999998</v>
      </c>
      <c r="I27" s="13">
        <f>G27*$I$7</f>
        <v>0.43390400000000001</v>
      </c>
      <c r="J27" s="16" t="s">
        <v>143</v>
      </c>
      <c r="K27" s="13" t="s">
        <v>18</v>
      </c>
      <c r="L27" s="13">
        <v>1</v>
      </c>
      <c r="M27" s="19">
        <v>4.0860000000000003</v>
      </c>
      <c r="N27" s="14">
        <f>L27*M27*1.1525</f>
        <v>4.7091150000000006</v>
      </c>
      <c r="O27" s="14">
        <f>N27+I27+H27</f>
        <v>5.5579340000000004</v>
      </c>
      <c r="P27" s="14">
        <f>N27*E27</f>
        <v>56.509380000000007</v>
      </c>
      <c r="Q27" s="13">
        <f>O27*E27</f>
        <v>66.695208000000008</v>
      </c>
    </row>
    <row r="28" spans="1:17" ht="31.5" x14ac:dyDescent="0.15">
      <c r="A28" s="114">
        <v>12</v>
      </c>
      <c r="B28" s="18" t="s">
        <v>116</v>
      </c>
      <c r="C28" s="100" t="s">
        <v>140</v>
      </c>
      <c r="D28" s="100" t="s">
        <v>18</v>
      </c>
      <c r="E28" s="106">
        <v>111.5</v>
      </c>
      <c r="F28" s="99">
        <v>0.25</v>
      </c>
      <c r="G28" s="99">
        <v>0.16</v>
      </c>
      <c r="H28" s="13">
        <f>F28*$H$7</f>
        <v>0.41491499999999998</v>
      </c>
      <c r="I28" s="13">
        <f>G28*$I$7</f>
        <v>0.43390400000000001</v>
      </c>
      <c r="J28" s="16" t="s">
        <v>142</v>
      </c>
      <c r="K28" s="13" t="s">
        <v>18</v>
      </c>
      <c r="L28" s="13">
        <v>1</v>
      </c>
      <c r="M28" s="19">
        <v>1.792</v>
      </c>
      <c r="N28" s="14">
        <f>L28*M28*1.1525</f>
        <v>2.06528</v>
      </c>
      <c r="O28" s="14">
        <f>N28+I28+H28</f>
        <v>2.9140990000000002</v>
      </c>
      <c r="P28" s="14">
        <f>N28*E28</f>
        <v>230.27871999999999</v>
      </c>
      <c r="Q28" s="13">
        <f>O28*E28</f>
        <v>324.92203850000004</v>
      </c>
    </row>
    <row r="29" spans="1:17" ht="16.5" customHeight="1" x14ac:dyDescent="0.15">
      <c r="A29" s="100">
        <v>13</v>
      </c>
      <c r="B29" s="18" t="s">
        <v>125</v>
      </c>
      <c r="C29" s="100" t="s">
        <v>144</v>
      </c>
      <c r="D29" s="100" t="s">
        <v>19</v>
      </c>
      <c r="E29" s="106">
        <v>7</v>
      </c>
      <c r="F29" s="99">
        <v>0.34</v>
      </c>
      <c r="G29" s="99">
        <v>0.18</v>
      </c>
      <c r="H29" s="13">
        <f>F29*$H$7</f>
        <v>0.56428440000000002</v>
      </c>
      <c r="I29" s="13">
        <f>G29*$I$7</f>
        <v>0.48814199999999996</v>
      </c>
      <c r="J29" s="16" t="s">
        <v>145</v>
      </c>
      <c r="K29" s="13" t="s">
        <v>19</v>
      </c>
      <c r="L29" s="13">
        <v>1</v>
      </c>
      <c r="M29" s="19">
        <v>1</v>
      </c>
      <c r="N29" s="14">
        <f>L29*M29*1.1525</f>
        <v>1.1525000000000001</v>
      </c>
      <c r="O29" s="14">
        <f>N29+I29+H29</f>
        <v>2.2049264000000002</v>
      </c>
      <c r="P29" s="14">
        <f>N29*E29</f>
        <v>8.0675000000000008</v>
      </c>
      <c r="Q29" s="13">
        <f>O29*E29</f>
        <v>15.434484800000002</v>
      </c>
    </row>
    <row r="30" spans="1:17" ht="21" x14ac:dyDescent="0.15">
      <c r="A30" s="101">
        <v>14</v>
      </c>
      <c r="B30" s="23" t="s">
        <v>20</v>
      </c>
      <c r="C30" s="24" t="s">
        <v>21</v>
      </c>
      <c r="D30" s="25" t="s">
        <v>22</v>
      </c>
      <c r="E30" s="139">
        <v>0.1235</v>
      </c>
      <c r="F30" s="27">
        <v>32.5</v>
      </c>
      <c r="G30" s="28">
        <v>202</v>
      </c>
      <c r="H30" s="20">
        <f>F30*$H$7</f>
        <v>53.938949999999998</v>
      </c>
      <c r="I30" s="20">
        <f>G30*$I$7</f>
        <v>547.80380000000002</v>
      </c>
      <c r="J30" s="29"/>
      <c r="K30" s="30"/>
      <c r="L30" s="31"/>
      <c r="M30" s="96"/>
      <c r="N30" s="14">
        <f>L30*M30*1.1525</f>
        <v>0</v>
      </c>
      <c r="O30" s="14">
        <f>N30+I30+H30</f>
        <v>601.74275</v>
      </c>
      <c r="P30" s="21">
        <f>N30*E30</f>
        <v>0</v>
      </c>
      <c r="Q30" s="20">
        <f>O30*E30</f>
        <v>74.315229625000001</v>
      </c>
    </row>
    <row r="31" spans="1:17" x14ac:dyDescent="0.15">
      <c r="A31" s="101">
        <v>15</v>
      </c>
      <c r="B31" s="15" t="s">
        <v>23</v>
      </c>
      <c r="C31" s="15" t="s">
        <v>24</v>
      </c>
      <c r="D31" s="15" t="s">
        <v>25</v>
      </c>
      <c r="E31" s="13">
        <v>1.2350000000000001</v>
      </c>
      <c r="F31" s="13">
        <v>24.8</v>
      </c>
      <c r="G31" s="13"/>
      <c r="H31" s="13">
        <f>F31*$H$7</f>
        <v>41.159568</v>
      </c>
      <c r="I31" s="20">
        <f>G31*$I$7</f>
        <v>0</v>
      </c>
      <c r="J31" s="13"/>
      <c r="K31" s="13"/>
      <c r="L31" s="13"/>
      <c r="M31" s="19"/>
      <c r="N31" s="14">
        <f>L31*M31*1.1525</f>
        <v>0</v>
      </c>
      <c r="O31" s="14">
        <f>N31+I31+H31</f>
        <v>41.159568</v>
      </c>
      <c r="P31" s="14">
        <f>N31*E31</f>
        <v>0</v>
      </c>
      <c r="Q31" s="13">
        <f>O31*E31</f>
        <v>50.832066480000002</v>
      </c>
    </row>
    <row r="32" spans="1:17" x14ac:dyDescent="0.15">
      <c r="A32" s="249">
        <v>16</v>
      </c>
      <c r="B32" s="249" t="s">
        <v>118</v>
      </c>
      <c r="C32" s="252" t="s">
        <v>123</v>
      </c>
      <c r="D32" s="249" t="s">
        <v>119</v>
      </c>
      <c r="E32" s="236">
        <v>38.6</v>
      </c>
      <c r="F32" s="249">
        <v>0.38400000000000001</v>
      </c>
      <c r="G32" s="249">
        <v>0.03</v>
      </c>
      <c r="H32" s="236">
        <f t="shared" ref="H32:H38" si="23">F32*$H$7</f>
        <v>0.63730944</v>
      </c>
      <c r="I32" s="238">
        <f t="shared" ref="I32:I38" si="24">G32*$I$7</f>
        <v>8.1356999999999999E-2</v>
      </c>
      <c r="J32" s="15" t="s">
        <v>120</v>
      </c>
      <c r="K32" s="15" t="s">
        <v>95</v>
      </c>
      <c r="L32" s="15">
        <v>0.24399999999999999</v>
      </c>
      <c r="M32" s="19">
        <v>1.208</v>
      </c>
      <c r="N32" s="227">
        <f>((L32*M32)+(L33*M33)+(L34*M34))*1.1525</f>
        <v>0.36611582749999999</v>
      </c>
      <c r="O32" s="227">
        <f t="shared" ref="O32:O38" si="25">N32+I32+H32</f>
        <v>1.0847822675000001</v>
      </c>
      <c r="P32" s="227">
        <f t="shared" ref="P32:P38" si="26">N32*E32</f>
        <v>14.1320709415</v>
      </c>
      <c r="Q32" s="236">
        <f t="shared" ref="Q32:Q38" si="27">O32*E32</f>
        <v>41.872595525500003</v>
      </c>
    </row>
    <row r="33" spans="1:21" x14ac:dyDescent="0.15">
      <c r="A33" s="250"/>
      <c r="B33" s="250"/>
      <c r="C33" s="253"/>
      <c r="D33" s="250"/>
      <c r="E33" s="248"/>
      <c r="F33" s="250"/>
      <c r="G33" s="250"/>
      <c r="H33" s="248"/>
      <c r="I33" s="240"/>
      <c r="J33" s="15" t="s">
        <v>121</v>
      </c>
      <c r="K33" s="15" t="s">
        <v>95</v>
      </c>
      <c r="L33" s="15">
        <v>2E-3</v>
      </c>
      <c r="M33" s="19">
        <v>0.7</v>
      </c>
      <c r="N33" s="247"/>
      <c r="O33" s="247"/>
      <c r="P33" s="247"/>
      <c r="Q33" s="248"/>
    </row>
    <row r="34" spans="1:21" ht="22.5" customHeight="1" x14ac:dyDescent="0.15">
      <c r="A34" s="251"/>
      <c r="B34" s="251"/>
      <c r="C34" s="254"/>
      <c r="D34" s="251"/>
      <c r="E34" s="237"/>
      <c r="F34" s="251"/>
      <c r="G34" s="251"/>
      <c r="H34" s="237"/>
      <c r="I34" s="239"/>
      <c r="J34" s="15" t="s">
        <v>122</v>
      </c>
      <c r="K34" s="15" t="s">
        <v>95</v>
      </c>
      <c r="L34" s="15">
        <v>2.7E-2</v>
      </c>
      <c r="M34" s="19">
        <v>0.79700000000000004</v>
      </c>
      <c r="N34" s="228"/>
      <c r="O34" s="228"/>
      <c r="P34" s="228"/>
      <c r="Q34" s="237"/>
    </row>
    <row r="35" spans="1:21" ht="29.25" customHeight="1" x14ac:dyDescent="0.15">
      <c r="A35" s="15">
        <v>17</v>
      </c>
      <c r="B35" s="15" t="s">
        <v>125</v>
      </c>
      <c r="C35" s="15" t="s">
        <v>126</v>
      </c>
      <c r="D35" s="15" t="s">
        <v>95</v>
      </c>
      <c r="E35" s="13">
        <v>4.2</v>
      </c>
      <c r="F35" s="15">
        <v>1.5</v>
      </c>
      <c r="G35" s="15"/>
      <c r="H35" s="13">
        <f t="shared" si="23"/>
        <v>2.48949</v>
      </c>
      <c r="I35" s="20">
        <f t="shared" si="24"/>
        <v>0</v>
      </c>
      <c r="J35" s="22" t="s">
        <v>124</v>
      </c>
      <c r="K35" s="15" t="s">
        <v>95</v>
      </c>
      <c r="L35" s="14">
        <v>1</v>
      </c>
      <c r="M35" s="108">
        <v>4.8</v>
      </c>
      <c r="N35" s="14">
        <f>L35*M35*1.1525</f>
        <v>5.532</v>
      </c>
      <c r="O35" s="14">
        <f t="shared" si="25"/>
        <v>8.02149</v>
      </c>
      <c r="P35" s="14">
        <f t="shared" si="26"/>
        <v>23.234400000000001</v>
      </c>
      <c r="Q35" s="13">
        <f t="shared" si="27"/>
        <v>33.690258</v>
      </c>
    </row>
    <row r="36" spans="1:21" s="93" customFormat="1" ht="21.75" customHeight="1" x14ac:dyDescent="0.2">
      <c r="A36" s="241">
        <v>18</v>
      </c>
      <c r="B36" s="243" t="s">
        <v>93</v>
      </c>
      <c r="C36" s="245" t="s">
        <v>146</v>
      </c>
      <c r="D36" s="243" t="s">
        <v>19</v>
      </c>
      <c r="E36" s="233">
        <v>1</v>
      </c>
      <c r="F36" s="233">
        <v>1.85</v>
      </c>
      <c r="G36" s="233">
        <v>2.1</v>
      </c>
      <c r="H36" s="236">
        <f t="shared" si="23"/>
        <v>3.0703710000000002</v>
      </c>
      <c r="I36" s="238">
        <f t="shared" si="24"/>
        <v>5.6949899999999998</v>
      </c>
      <c r="J36" s="91" t="s">
        <v>94</v>
      </c>
      <c r="K36" s="92" t="s">
        <v>95</v>
      </c>
      <c r="L36" s="92">
        <v>0.18</v>
      </c>
      <c r="M36" s="95">
        <v>0.72</v>
      </c>
      <c r="N36" s="227">
        <f>((L36*M36)+(L37*M37))*1.1525</f>
        <v>0.56526667500000005</v>
      </c>
      <c r="O36" s="229">
        <f t="shared" si="25"/>
        <v>9.3306276750000006</v>
      </c>
      <c r="P36" s="231">
        <f t="shared" si="26"/>
        <v>0.56526667500000005</v>
      </c>
      <c r="Q36" s="233">
        <f t="shared" si="27"/>
        <v>9.3306276750000006</v>
      </c>
    </row>
    <row r="37" spans="1:21" s="93" customFormat="1" ht="28.5" customHeight="1" x14ac:dyDescent="0.2">
      <c r="A37" s="242"/>
      <c r="B37" s="244"/>
      <c r="C37" s="246"/>
      <c r="D37" s="244"/>
      <c r="E37" s="234"/>
      <c r="F37" s="234"/>
      <c r="G37" s="234"/>
      <c r="H37" s="237"/>
      <c r="I37" s="239"/>
      <c r="J37" s="16" t="s">
        <v>142</v>
      </c>
      <c r="K37" s="92" t="s">
        <v>96</v>
      </c>
      <c r="L37" s="92">
        <v>0.23</v>
      </c>
      <c r="M37" s="95">
        <v>1.569</v>
      </c>
      <c r="N37" s="228"/>
      <c r="O37" s="230"/>
      <c r="P37" s="232"/>
      <c r="Q37" s="234"/>
    </row>
    <row r="38" spans="1:21" s="93" customFormat="1" ht="21" customHeight="1" x14ac:dyDescent="0.2">
      <c r="A38" s="140">
        <v>19</v>
      </c>
      <c r="B38" s="141" t="s">
        <v>127</v>
      </c>
      <c r="C38" s="142" t="s">
        <v>132</v>
      </c>
      <c r="D38" s="141" t="s">
        <v>19</v>
      </c>
      <c r="E38" s="143">
        <v>1</v>
      </c>
      <c r="F38" s="143">
        <v>1.1599999999999999</v>
      </c>
      <c r="G38" s="143"/>
      <c r="H38" s="144">
        <f t="shared" si="23"/>
        <v>1.9252055999999997</v>
      </c>
      <c r="I38" s="145">
        <f t="shared" si="24"/>
        <v>0</v>
      </c>
      <c r="J38" s="91"/>
      <c r="K38" s="146"/>
      <c r="L38" s="146"/>
      <c r="M38" s="147"/>
      <c r="N38" s="148">
        <f>L38*M38*1.1525</f>
        <v>0</v>
      </c>
      <c r="O38" s="148">
        <f t="shared" si="25"/>
        <v>1.9252055999999997</v>
      </c>
      <c r="P38" s="148">
        <f t="shared" si="26"/>
        <v>0</v>
      </c>
      <c r="Q38" s="144">
        <f t="shared" si="27"/>
        <v>1.9252055999999997</v>
      </c>
    </row>
    <row r="39" spans="1:21" ht="17.25" customHeight="1" x14ac:dyDescent="0.15">
      <c r="A39" s="15"/>
      <c r="B39" s="15"/>
      <c r="C39" s="149" t="s">
        <v>26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0">
        <f>SUM(Q13:Q37)</f>
        <v>875.45225039175</v>
      </c>
    </row>
    <row r="40" spans="1:21" ht="11.25" customHeight="1" x14ac:dyDescent="0.15">
      <c r="A40" s="15"/>
      <c r="B40" s="15"/>
      <c r="C40" s="151" t="s">
        <v>27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Q39*13.3%</f>
        <v>116.43514930210276</v>
      </c>
    </row>
    <row r="41" spans="1:21" ht="10.5" customHeight="1" x14ac:dyDescent="0.15">
      <c r="A41" s="15"/>
      <c r="B41" s="15"/>
      <c r="C41" s="149" t="s">
        <v>26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Q39+Q40</f>
        <v>991.88739969385279</v>
      </c>
    </row>
    <row r="42" spans="1:21" ht="9" customHeight="1" x14ac:dyDescent="0.15">
      <c r="A42" s="15"/>
      <c r="B42" s="15"/>
      <c r="C42" s="151" t="s">
        <v>28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Q41*11%</f>
        <v>109.10761396632381</v>
      </c>
      <c r="R42" s="33"/>
      <c r="S42" s="33"/>
      <c r="T42" s="33"/>
      <c r="U42" s="32"/>
    </row>
    <row r="43" spans="1:21" ht="11.25" customHeight="1" x14ac:dyDescent="0.15">
      <c r="A43" s="15"/>
      <c r="B43" s="15"/>
      <c r="C43" s="149" t="s">
        <v>26</v>
      </c>
      <c r="D43" s="15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52">
        <f>Q42+Q41</f>
        <v>1100.9950136601765</v>
      </c>
    </row>
    <row r="44" spans="1:21" ht="13.5" customHeight="1" x14ac:dyDescent="0.15">
      <c r="U44" s="32"/>
    </row>
    <row r="47" spans="1:21" ht="29.25" customHeight="1" x14ac:dyDescent="0.15">
      <c r="A47" s="235" t="s">
        <v>98</v>
      </c>
      <c r="B47" s="235"/>
      <c r="C47" s="235"/>
      <c r="D47" s="235"/>
      <c r="E47" s="235"/>
      <c r="F47" s="235"/>
      <c r="G47" s="235"/>
      <c r="H47" s="235"/>
    </row>
    <row r="50" spans="5:5" x14ac:dyDescent="0.15">
      <c r="E50" s="1"/>
    </row>
  </sheetData>
  <mergeCells count="67"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N24:N26"/>
    <mergeCell ref="O24:O26"/>
    <mergeCell ref="P24:P26"/>
    <mergeCell ref="Q24:Q26"/>
    <mergeCell ref="A32:A34"/>
    <mergeCell ref="B32:B34"/>
    <mergeCell ref="C32:C34"/>
    <mergeCell ref="D32:D34"/>
    <mergeCell ref="E32:E34"/>
    <mergeCell ref="F32:F34"/>
    <mergeCell ref="Q32:Q34"/>
    <mergeCell ref="N32:N34"/>
    <mergeCell ref="O32:O34"/>
    <mergeCell ref="P32:P34"/>
    <mergeCell ref="G32:G34"/>
    <mergeCell ref="H32:H34"/>
    <mergeCell ref="I32:I34"/>
    <mergeCell ref="A36:A37"/>
    <mergeCell ref="B36:B37"/>
    <mergeCell ref="C36:C37"/>
    <mergeCell ref="D36:D37"/>
    <mergeCell ref="E36:E37"/>
    <mergeCell ref="N36:N37"/>
    <mergeCell ref="O36:O37"/>
    <mergeCell ref="P36:P37"/>
    <mergeCell ref="Q36:Q37"/>
    <mergeCell ref="A47:H47"/>
    <mergeCell ref="F36:F37"/>
    <mergeCell ref="G36:G37"/>
    <mergeCell ref="H36:H37"/>
    <mergeCell ref="I36:I37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9"/>
  <sheetViews>
    <sheetView topLeftCell="A4" zoomScale="166" zoomScaleNormal="166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6.5703125" style="1" customWidth="1"/>
    <col min="17" max="17" width="7" style="1" customWidth="1"/>
    <col min="18" max="16384" width="9.140625" style="1"/>
  </cols>
  <sheetData>
    <row r="2" spans="1:18" ht="18" x14ac:dyDescent="0.25">
      <c r="B2" s="269" t="s">
        <v>292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2" customHeight="1" x14ac:dyDescent="0.15">
      <c r="A5" s="2"/>
      <c r="B5" s="270" t="s">
        <v>233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18" t="s">
        <v>13</v>
      </c>
      <c r="G10" s="118" t="s">
        <v>14</v>
      </c>
      <c r="H10" s="118" t="s">
        <v>106</v>
      </c>
      <c r="I10" s="118" t="s">
        <v>105</v>
      </c>
      <c r="J10" s="118" t="s">
        <v>15</v>
      </c>
      <c r="K10" s="118" t="s">
        <v>16</v>
      </c>
      <c r="L10" s="118" t="s">
        <v>4</v>
      </c>
      <c r="M10" s="118" t="s">
        <v>17</v>
      </c>
      <c r="N10" s="118" t="s">
        <v>29</v>
      </c>
      <c r="O10" s="264"/>
      <c r="P10" s="271"/>
      <c r="Q10" s="271"/>
    </row>
    <row r="11" spans="1:18" x14ac:dyDescent="0.15">
      <c r="A11" s="118">
        <v>1</v>
      </c>
      <c r="B11" s="118">
        <v>2</v>
      </c>
      <c r="C11" s="9">
        <v>3</v>
      </c>
      <c r="D11" s="118">
        <v>4</v>
      </c>
      <c r="E11" s="10">
        <v>5</v>
      </c>
      <c r="F11" s="118">
        <v>6</v>
      </c>
      <c r="G11" s="118">
        <v>7</v>
      </c>
      <c r="H11" s="118">
        <v>8</v>
      </c>
      <c r="I11" s="118">
        <v>9</v>
      </c>
      <c r="J11" s="118">
        <v>10</v>
      </c>
      <c r="K11" s="118">
        <v>11</v>
      </c>
      <c r="L11" s="118">
        <v>12</v>
      </c>
      <c r="M11" s="118">
        <v>13</v>
      </c>
      <c r="N11" s="118">
        <v>14</v>
      </c>
      <c r="O11" s="118">
        <v>15</v>
      </c>
      <c r="P11" s="119">
        <v>16</v>
      </c>
      <c r="Q11" s="119">
        <v>17</v>
      </c>
    </row>
    <row r="12" spans="1:18" ht="14.25" x14ac:dyDescent="0.2">
      <c r="C12" s="11" t="s">
        <v>102</v>
      </c>
    </row>
    <row r="13" spans="1:18" ht="31.5" x14ac:dyDescent="0.15">
      <c r="A13" s="118">
        <v>1</v>
      </c>
      <c r="B13" s="118" t="s">
        <v>104</v>
      </c>
      <c r="C13" s="118" t="s">
        <v>147</v>
      </c>
      <c r="D13" s="118" t="s">
        <v>90</v>
      </c>
      <c r="E13" s="12">
        <v>1.056</v>
      </c>
      <c r="F13" s="118">
        <v>1.94</v>
      </c>
      <c r="G13" s="118"/>
      <c r="H13" s="13">
        <f t="shared" ref="H13:H21" si="0">F13*$H$7</f>
        <v>3.2197403999999996</v>
      </c>
      <c r="I13" s="13">
        <f t="shared" ref="I13:I21" si="1">G13*$I$7</f>
        <v>0</v>
      </c>
      <c r="J13" s="112"/>
      <c r="K13" s="118"/>
      <c r="L13" s="118"/>
      <c r="M13" s="118"/>
      <c r="N13" s="14">
        <f t="shared" ref="N13:N20" si="2">L13*M13*1.1525</f>
        <v>0</v>
      </c>
      <c r="O13" s="14">
        <f t="shared" ref="O13:O21" si="3">N13+I13+H13</f>
        <v>3.2197403999999996</v>
      </c>
      <c r="P13" s="14">
        <f t="shared" ref="P13:P21" si="4">N13*E13</f>
        <v>0</v>
      </c>
      <c r="Q13" s="13">
        <f t="shared" ref="Q13:Q21" si="5">O13*E13</f>
        <v>3.4000458623999998</v>
      </c>
    </row>
    <row r="14" spans="1:18" ht="31.5" x14ac:dyDescent="0.15">
      <c r="A14" s="118">
        <v>2</v>
      </c>
      <c r="B14" s="118" t="s">
        <v>104</v>
      </c>
      <c r="C14" s="118" t="s">
        <v>148</v>
      </c>
      <c r="D14" s="118" t="s">
        <v>90</v>
      </c>
      <c r="E14" s="12">
        <v>0.84</v>
      </c>
      <c r="F14" s="118">
        <v>1.94</v>
      </c>
      <c r="G14" s="118"/>
      <c r="H14" s="13">
        <f t="shared" si="0"/>
        <v>3.2197403999999996</v>
      </c>
      <c r="I14" s="13">
        <f t="shared" si="1"/>
        <v>0</v>
      </c>
      <c r="J14" s="112"/>
      <c r="K14" s="118"/>
      <c r="L14" s="118"/>
      <c r="M14" s="118"/>
      <c r="N14" s="14">
        <f t="shared" si="2"/>
        <v>0</v>
      </c>
      <c r="O14" s="14">
        <f t="shared" si="3"/>
        <v>3.2197403999999996</v>
      </c>
      <c r="P14" s="14">
        <f t="shared" si="4"/>
        <v>0</v>
      </c>
      <c r="Q14" s="13">
        <f t="shared" si="5"/>
        <v>2.7045819359999994</v>
      </c>
    </row>
    <row r="15" spans="1:18" x14ac:dyDescent="0.15">
      <c r="A15" s="114">
        <v>3</v>
      </c>
      <c r="B15" s="18" t="s">
        <v>108</v>
      </c>
      <c r="C15" s="114" t="s">
        <v>92</v>
      </c>
      <c r="D15" s="114" t="s">
        <v>90</v>
      </c>
      <c r="E15" s="116">
        <v>1.8959999999999999</v>
      </c>
      <c r="F15" s="110">
        <v>0.46</v>
      </c>
      <c r="G15" s="110"/>
      <c r="H15" s="13">
        <f t="shared" si="0"/>
        <v>0.7634436</v>
      </c>
      <c r="I15" s="13">
        <f t="shared" ref="I15:I20" si="6">G15*$I$7</f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1.4474890655999999</v>
      </c>
    </row>
    <row r="16" spans="1:18" ht="31.5" x14ac:dyDescent="0.15">
      <c r="A16" s="118">
        <v>4</v>
      </c>
      <c r="B16" s="122" t="s">
        <v>130</v>
      </c>
      <c r="C16" s="113" t="s">
        <v>161</v>
      </c>
      <c r="D16" s="114" t="s">
        <v>90</v>
      </c>
      <c r="E16" s="115">
        <v>0.105</v>
      </c>
      <c r="F16" s="109">
        <v>0.45</v>
      </c>
      <c r="G16" s="109">
        <v>0.78</v>
      </c>
      <c r="H16" s="13">
        <f t="shared" si="0"/>
        <v>0.74684699999999993</v>
      </c>
      <c r="I16" s="13">
        <f t="shared" si="6"/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0.56820814312500001</v>
      </c>
      <c r="Q16" s="13">
        <f t="shared" si="5"/>
        <v>0.86873168812500012</v>
      </c>
    </row>
    <row r="17" spans="1:17" ht="31.5" x14ac:dyDescent="0.15">
      <c r="A17" s="118">
        <v>5</v>
      </c>
      <c r="B17" s="122" t="s">
        <v>130</v>
      </c>
      <c r="C17" s="118" t="s">
        <v>165</v>
      </c>
      <c r="D17" s="114" t="s">
        <v>90</v>
      </c>
      <c r="E17" s="12">
        <v>0.17599999999999999</v>
      </c>
      <c r="F17" s="117">
        <v>0.45</v>
      </c>
      <c r="G17" s="117">
        <v>0.78</v>
      </c>
      <c r="H17" s="13">
        <f t="shared" si="0"/>
        <v>0.74684699999999993</v>
      </c>
      <c r="I17" s="13">
        <f t="shared" si="6"/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0.95242507800000009</v>
      </c>
      <c r="Q17" s="13">
        <f t="shared" si="5"/>
        <v>1.4561597820000003</v>
      </c>
    </row>
    <row r="18" spans="1:17" x14ac:dyDescent="0.15">
      <c r="A18" s="118">
        <v>6</v>
      </c>
      <c r="B18" s="94" t="s">
        <v>125</v>
      </c>
      <c r="C18" s="118" t="s">
        <v>128</v>
      </c>
      <c r="D18" s="118" t="s">
        <v>95</v>
      </c>
      <c r="E18" s="12">
        <v>14</v>
      </c>
      <c r="F18" s="117"/>
      <c r="G18" s="117"/>
      <c r="H18" s="90">
        <f t="shared" si="0"/>
        <v>0</v>
      </c>
      <c r="I18" s="13">
        <f t="shared" si="6"/>
        <v>0</v>
      </c>
      <c r="J18" s="16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5.4536300000000004</v>
      </c>
      <c r="Q18" s="13">
        <f t="shared" si="5"/>
        <v>5.4536300000000004</v>
      </c>
    </row>
    <row r="19" spans="1:17" ht="31.5" x14ac:dyDescent="0.15">
      <c r="A19" s="118">
        <v>7</v>
      </c>
      <c r="B19" s="94" t="s">
        <v>114</v>
      </c>
      <c r="C19" s="118" t="s">
        <v>149</v>
      </c>
      <c r="D19" s="118" t="s">
        <v>90</v>
      </c>
      <c r="E19" s="12">
        <v>0.84</v>
      </c>
      <c r="F19" s="117">
        <v>2.4500000000000002</v>
      </c>
      <c r="G19" s="117">
        <v>0.37</v>
      </c>
      <c r="H19" s="90">
        <f t="shared" si="0"/>
        <v>4.0661670000000001</v>
      </c>
      <c r="I19" s="13">
        <f t="shared" si="6"/>
        <v>1.003403</v>
      </c>
      <c r="J19" s="138" t="s">
        <v>91</v>
      </c>
      <c r="K19" s="13" t="s">
        <v>90</v>
      </c>
      <c r="L19" s="13">
        <v>1.02</v>
      </c>
      <c r="M19" s="19">
        <v>25.9</v>
      </c>
      <c r="N19" s="14">
        <f t="shared" si="2"/>
        <v>30.446745</v>
      </c>
      <c r="O19" s="14">
        <f t="shared" si="3"/>
        <v>35.516314999999999</v>
      </c>
      <c r="P19" s="14">
        <f t="shared" si="4"/>
        <v>25.5752658</v>
      </c>
      <c r="Q19" s="13">
        <f t="shared" si="5"/>
        <v>29.833704599999997</v>
      </c>
    </row>
    <row r="20" spans="1:17" ht="31.5" x14ac:dyDescent="0.15">
      <c r="A20" s="113">
        <v>8</v>
      </c>
      <c r="B20" s="89" t="s">
        <v>114</v>
      </c>
      <c r="C20" s="113" t="s">
        <v>150</v>
      </c>
      <c r="D20" s="113" t="s">
        <v>90</v>
      </c>
      <c r="E20" s="115">
        <v>1.056</v>
      </c>
      <c r="F20" s="109">
        <v>2.4500000000000002</v>
      </c>
      <c r="G20" s="109">
        <v>0.37</v>
      </c>
      <c r="H20" s="111">
        <f t="shared" si="0"/>
        <v>4.0661670000000001</v>
      </c>
      <c r="I20" s="134">
        <f t="shared" si="6"/>
        <v>1.003403</v>
      </c>
      <c r="J20" s="135" t="s">
        <v>91</v>
      </c>
      <c r="K20" s="134" t="s">
        <v>90</v>
      </c>
      <c r="L20" s="134">
        <v>1.02</v>
      </c>
      <c r="M20" s="136">
        <v>25.9</v>
      </c>
      <c r="N20" s="137">
        <f t="shared" si="2"/>
        <v>30.446745</v>
      </c>
      <c r="O20" s="137">
        <f t="shared" si="3"/>
        <v>35.516314999999999</v>
      </c>
      <c r="P20" s="137">
        <f t="shared" si="4"/>
        <v>32.151762720000001</v>
      </c>
      <c r="Q20" s="134">
        <f t="shared" si="5"/>
        <v>37.505228639999999</v>
      </c>
    </row>
    <row r="21" spans="1:17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7.0000000000000001E-3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si="1"/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3.1292864400000004</v>
      </c>
      <c r="Q21" s="236">
        <f t="shared" si="5"/>
        <v>3.3957640500000004</v>
      </c>
    </row>
    <row r="22" spans="1:17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151</v>
      </c>
      <c r="D24" s="255" t="s">
        <v>97</v>
      </c>
      <c r="E24" s="261">
        <v>0.108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48.280419360000003</v>
      </c>
      <c r="Q24" s="236">
        <f>O24*E24</f>
        <v>52.391788200000008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14">
        <v>11</v>
      </c>
      <c r="B27" s="18" t="s">
        <v>116</v>
      </c>
      <c r="C27" s="114" t="s">
        <v>140</v>
      </c>
      <c r="D27" s="114" t="s">
        <v>18</v>
      </c>
      <c r="E27" s="154">
        <v>64</v>
      </c>
      <c r="F27" s="110">
        <v>0.25</v>
      </c>
      <c r="G27" s="110">
        <v>0.16</v>
      </c>
      <c r="H27" s="13">
        <f>F27*$H$7</f>
        <v>0.41491499999999998</v>
      </c>
      <c r="I27" s="13">
        <f>G27*$I$7</f>
        <v>0.43390400000000001</v>
      </c>
      <c r="J27" s="16" t="s">
        <v>142</v>
      </c>
      <c r="K27" s="13" t="s">
        <v>18</v>
      </c>
      <c r="L27" s="13">
        <v>1</v>
      </c>
      <c r="M27" s="19">
        <v>1.792</v>
      </c>
      <c r="N27" s="14">
        <f>L27*M27*1.1525</f>
        <v>2.06528</v>
      </c>
      <c r="O27" s="14">
        <f>N27+I27+H27</f>
        <v>2.9140990000000002</v>
      </c>
      <c r="P27" s="14">
        <f>N27*E27</f>
        <v>132.17792</v>
      </c>
      <c r="Q27" s="13">
        <f>O27*E27</f>
        <v>186.50233600000001</v>
      </c>
    </row>
    <row r="28" spans="1:17" ht="17.25" customHeight="1" x14ac:dyDescent="0.15">
      <c r="A28" s="114">
        <v>12</v>
      </c>
      <c r="B28" s="18" t="s">
        <v>125</v>
      </c>
      <c r="C28" s="114" t="s">
        <v>144</v>
      </c>
      <c r="D28" s="114" t="s">
        <v>19</v>
      </c>
      <c r="E28" s="116">
        <v>7</v>
      </c>
      <c r="F28" s="110">
        <v>0.34</v>
      </c>
      <c r="G28" s="110">
        <v>0.18</v>
      </c>
      <c r="H28" s="13">
        <f>F28*$H$7</f>
        <v>0.56428440000000002</v>
      </c>
      <c r="I28" s="13">
        <f>G28*$I$7</f>
        <v>0.48814199999999996</v>
      </c>
      <c r="J28" s="16" t="s">
        <v>145</v>
      </c>
      <c r="K28" s="13" t="s">
        <v>19</v>
      </c>
      <c r="L28" s="13">
        <v>1</v>
      </c>
      <c r="M28" s="19">
        <v>1</v>
      </c>
      <c r="N28" s="14">
        <f>L28*M28*1.1525</f>
        <v>1.1525000000000001</v>
      </c>
      <c r="O28" s="14">
        <f>N28+I28+H28</f>
        <v>2.2049264000000002</v>
      </c>
      <c r="P28" s="14">
        <f>N28*E28</f>
        <v>8.0675000000000008</v>
      </c>
      <c r="Q28" s="13">
        <f>O28*E28</f>
        <v>15.434484800000002</v>
      </c>
    </row>
    <row r="29" spans="1:17" ht="21" x14ac:dyDescent="0.15">
      <c r="A29" s="118">
        <v>13</v>
      </c>
      <c r="B29" s="23" t="s">
        <v>20</v>
      </c>
      <c r="C29" s="24" t="s">
        <v>21</v>
      </c>
      <c r="D29" s="25" t="s">
        <v>22</v>
      </c>
      <c r="E29" s="26">
        <v>6.4000000000000001E-2</v>
      </c>
      <c r="F29" s="27">
        <v>32.5</v>
      </c>
      <c r="G29" s="28">
        <v>202</v>
      </c>
      <c r="H29" s="20">
        <f>F29*$H$7</f>
        <v>53.938949999999998</v>
      </c>
      <c r="I29" s="20">
        <f>G29*$I$7</f>
        <v>547.80380000000002</v>
      </c>
      <c r="J29" s="29"/>
      <c r="K29" s="30"/>
      <c r="L29" s="31"/>
      <c r="M29" s="96"/>
      <c r="N29" s="14">
        <f>L29*M29*1.1525</f>
        <v>0</v>
      </c>
      <c r="O29" s="14">
        <f>N29+I29+H29</f>
        <v>601.74275</v>
      </c>
      <c r="P29" s="21">
        <f>N29*E29</f>
        <v>0</v>
      </c>
      <c r="Q29" s="20">
        <f>O29*E29</f>
        <v>38.511536</v>
      </c>
    </row>
    <row r="30" spans="1:17" x14ac:dyDescent="0.15">
      <c r="A30" s="118">
        <v>14</v>
      </c>
      <c r="B30" s="15" t="s">
        <v>23</v>
      </c>
      <c r="C30" s="15" t="s">
        <v>24</v>
      </c>
      <c r="D30" s="15" t="s">
        <v>25</v>
      </c>
      <c r="E30" s="13">
        <v>0.64</v>
      </c>
      <c r="F30" s="13">
        <v>24.8</v>
      </c>
      <c r="G30" s="13"/>
      <c r="H30" s="13">
        <f>F30*$H$7</f>
        <v>41.159568</v>
      </c>
      <c r="I30" s="20">
        <f>G30*$I$7</f>
        <v>0</v>
      </c>
      <c r="J30" s="13"/>
      <c r="K30" s="13"/>
      <c r="L30" s="13"/>
      <c r="M30" s="19"/>
      <c r="N30" s="14">
        <f>L30*M30*1.1525</f>
        <v>0</v>
      </c>
      <c r="O30" s="14">
        <f>N30+I30+H30</f>
        <v>41.159568</v>
      </c>
      <c r="P30" s="14">
        <f>N30*E30</f>
        <v>0</v>
      </c>
      <c r="Q30" s="13">
        <f>O30*E30</f>
        <v>26.342123520000001</v>
      </c>
    </row>
    <row r="31" spans="1:17" x14ac:dyDescent="0.15">
      <c r="A31" s="249">
        <v>15</v>
      </c>
      <c r="B31" s="249" t="s">
        <v>118</v>
      </c>
      <c r="C31" s="252" t="s">
        <v>123</v>
      </c>
      <c r="D31" s="249" t="s">
        <v>119</v>
      </c>
      <c r="E31" s="236">
        <v>18.600000000000001</v>
      </c>
      <c r="F31" s="249">
        <v>0.38400000000000001</v>
      </c>
      <c r="G31" s="249">
        <v>0.03</v>
      </c>
      <c r="H31" s="236">
        <f t="shared" ref="H31:H37" si="7">F31*$H$7</f>
        <v>0.63730944</v>
      </c>
      <c r="I31" s="238">
        <f t="shared" ref="I31:I37" si="8">G31*$I$7</f>
        <v>8.1356999999999999E-2</v>
      </c>
      <c r="J31" s="15" t="s">
        <v>120</v>
      </c>
      <c r="K31" s="15" t="s">
        <v>95</v>
      </c>
      <c r="L31" s="15">
        <v>0.24399999999999999</v>
      </c>
      <c r="M31" s="19">
        <v>1.208</v>
      </c>
      <c r="N31" s="227">
        <f>((L31*M31)+(L32*M32)+(L33*M33))*1.1525</f>
        <v>0.36611582749999999</v>
      </c>
      <c r="O31" s="227">
        <f t="shared" ref="O31:O37" si="9">N31+I31+H31</f>
        <v>1.0847822675000001</v>
      </c>
      <c r="P31" s="227">
        <f t="shared" ref="P31:P37" si="10">N31*E31</f>
        <v>6.8097543915000003</v>
      </c>
      <c r="Q31" s="236">
        <f t="shared" ref="Q31:Q37" si="11">O31*E31</f>
        <v>20.176950175500004</v>
      </c>
    </row>
    <row r="32" spans="1:17" x14ac:dyDescent="0.15">
      <c r="A32" s="250"/>
      <c r="B32" s="250"/>
      <c r="C32" s="253"/>
      <c r="D32" s="250"/>
      <c r="E32" s="248"/>
      <c r="F32" s="250"/>
      <c r="G32" s="250"/>
      <c r="H32" s="248"/>
      <c r="I32" s="240"/>
      <c r="J32" s="15" t="s">
        <v>121</v>
      </c>
      <c r="K32" s="15" t="s">
        <v>95</v>
      </c>
      <c r="L32" s="15">
        <v>2E-3</v>
      </c>
      <c r="M32" s="19">
        <v>0.7</v>
      </c>
      <c r="N32" s="247"/>
      <c r="O32" s="247"/>
      <c r="P32" s="247"/>
      <c r="Q32" s="248"/>
    </row>
    <row r="33" spans="1:21" ht="22.5" customHeight="1" x14ac:dyDescent="0.15">
      <c r="A33" s="251"/>
      <c r="B33" s="251"/>
      <c r="C33" s="254"/>
      <c r="D33" s="251"/>
      <c r="E33" s="237"/>
      <c r="F33" s="251"/>
      <c r="G33" s="251"/>
      <c r="H33" s="237"/>
      <c r="I33" s="239"/>
      <c r="J33" s="15" t="s">
        <v>122</v>
      </c>
      <c r="K33" s="15" t="s">
        <v>95</v>
      </c>
      <c r="L33" s="15">
        <v>2.7E-2</v>
      </c>
      <c r="M33" s="19">
        <v>0.79700000000000004</v>
      </c>
      <c r="N33" s="228"/>
      <c r="O33" s="228"/>
      <c r="P33" s="228"/>
      <c r="Q33" s="237"/>
    </row>
    <row r="34" spans="1:21" ht="29.25" customHeight="1" x14ac:dyDescent="0.15">
      <c r="A34" s="15">
        <v>16</v>
      </c>
      <c r="B34" s="15" t="s">
        <v>125</v>
      </c>
      <c r="C34" s="15" t="s">
        <v>126</v>
      </c>
      <c r="D34" s="15" t="s">
        <v>95</v>
      </c>
      <c r="E34" s="13">
        <v>2.8</v>
      </c>
      <c r="F34" s="15">
        <v>1.5</v>
      </c>
      <c r="G34" s="15"/>
      <c r="H34" s="13">
        <f t="shared" si="7"/>
        <v>2.48949</v>
      </c>
      <c r="I34" s="20">
        <f t="shared" si="8"/>
        <v>0</v>
      </c>
      <c r="J34" s="22" t="s">
        <v>124</v>
      </c>
      <c r="K34" s="15" t="s">
        <v>95</v>
      </c>
      <c r="L34" s="14">
        <v>1</v>
      </c>
      <c r="M34" s="108">
        <v>4.8</v>
      </c>
      <c r="N34" s="14">
        <f>L34*M34*1.1525</f>
        <v>5.532</v>
      </c>
      <c r="O34" s="14">
        <f t="shared" si="9"/>
        <v>8.02149</v>
      </c>
      <c r="P34" s="14">
        <f t="shared" si="10"/>
        <v>15.489599999999999</v>
      </c>
      <c r="Q34" s="13">
        <f t="shared" si="11"/>
        <v>22.460172</v>
      </c>
    </row>
    <row r="35" spans="1:21" s="93" customFormat="1" ht="21.75" customHeight="1" x14ac:dyDescent="0.2">
      <c r="A35" s="241">
        <v>17</v>
      </c>
      <c r="B35" s="243" t="s">
        <v>93</v>
      </c>
      <c r="C35" s="245" t="s">
        <v>146</v>
      </c>
      <c r="D35" s="243" t="s">
        <v>19</v>
      </c>
      <c r="E35" s="233">
        <v>1</v>
      </c>
      <c r="F35" s="233">
        <v>1.85</v>
      </c>
      <c r="G35" s="233">
        <v>2.1</v>
      </c>
      <c r="H35" s="236">
        <f t="shared" si="7"/>
        <v>3.0703710000000002</v>
      </c>
      <c r="I35" s="238">
        <f t="shared" si="8"/>
        <v>5.6949899999999998</v>
      </c>
      <c r="J35" s="91" t="s">
        <v>94</v>
      </c>
      <c r="K35" s="92" t="s">
        <v>95</v>
      </c>
      <c r="L35" s="92">
        <v>0.18</v>
      </c>
      <c r="M35" s="95">
        <v>0.72</v>
      </c>
      <c r="N35" s="227">
        <f>((L35*M35)+(L36*M36))*1.1525</f>
        <v>0.56526667500000005</v>
      </c>
      <c r="O35" s="229">
        <f t="shared" si="9"/>
        <v>9.3306276750000006</v>
      </c>
      <c r="P35" s="231">
        <f t="shared" si="10"/>
        <v>0.56526667500000005</v>
      </c>
      <c r="Q35" s="233">
        <f t="shared" si="11"/>
        <v>9.3306276750000006</v>
      </c>
    </row>
    <row r="36" spans="1:21" s="93" customFormat="1" ht="28.5" customHeight="1" x14ac:dyDescent="0.2">
      <c r="A36" s="242"/>
      <c r="B36" s="244"/>
      <c r="C36" s="246"/>
      <c r="D36" s="244"/>
      <c r="E36" s="234"/>
      <c r="F36" s="234"/>
      <c r="G36" s="234"/>
      <c r="H36" s="237"/>
      <c r="I36" s="239"/>
      <c r="J36" s="16" t="s">
        <v>142</v>
      </c>
      <c r="K36" s="92" t="s">
        <v>96</v>
      </c>
      <c r="L36" s="92">
        <v>0.23</v>
      </c>
      <c r="M36" s="95">
        <v>1.569</v>
      </c>
      <c r="N36" s="228"/>
      <c r="O36" s="230"/>
      <c r="P36" s="232"/>
      <c r="Q36" s="234"/>
    </row>
    <row r="37" spans="1:21" s="93" customFormat="1" ht="21" customHeight="1" x14ac:dyDescent="0.2">
      <c r="A37" s="140">
        <v>18</v>
      </c>
      <c r="B37" s="141" t="s">
        <v>127</v>
      </c>
      <c r="C37" s="142" t="s">
        <v>132</v>
      </c>
      <c r="D37" s="141" t="s">
        <v>19</v>
      </c>
      <c r="E37" s="143">
        <v>1</v>
      </c>
      <c r="F37" s="143">
        <v>1.1599999999999999</v>
      </c>
      <c r="G37" s="143"/>
      <c r="H37" s="144">
        <f t="shared" si="7"/>
        <v>1.9252055999999997</v>
      </c>
      <c r="I37" s="145">
        <f t="shared" si="8"/>
        <v>0</v>
      </c>
      <c r="J37" s="91"/>
      <c r="K37" s="146"/>
      <c r="L37" s="146"/>
      <c r="M37" s="147"/>
      <c r="N37" s="148">
        <f>L37*M37*1.1525</f>
        <v>0</v>
      </c>
      <c r="O37" s="148">
        <f t="shared" si="9"/>
        <v>1.9252055999999997</v>
      </c>
      <c r="P37" s="148">
        <f t="shared" si="10"/>
        <v>0</v>
      </c>
      <c r="Q37" s="144">
        <f t="shared" si="11"/>
        <v>1.9252055999999997</v>
      </c>
    </row>
    <row r="38" spans="1:21" ht="17.25" customHeight="1" x14ac:dyDescent="0.15">
      <c r="A38" s="15"/>
      <c r="B38" s="15"/>
      <c r="C38" s="149" t="s">
        <v>26</v>
      </c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50">
        <f>SUM(Q13:Q36)</f>
        <v>457.21535399462505</v>
      </c>
    </row>
    <row r="39" spans="1:21" ht="11.25" customHeight="1" x14ac:dyDescent="0.15">
      <c r="A39" s="15"/>
      <c r="B39" s="15"/>
      <c r="C39" s="151" t="s">
        <v>27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2">
        <f>Q38*13.3%</f>
        <v>60.809642081285133</v>
      </c>
    </row>
    <row r="40" spans="1:21" ht="10.5" customHeight="1" x14ac:dyDescent="0.15">
      <c r="A40" s="15"/>
      <c r="B40" s="15"/>
      <c r="C40" s="149" t="s">
        <v>26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Q38+Q39</f>
        <v>518.02499607591017</v>
      </c>
    </row>
    <row r="41" spans="1:21" ht="9" customHeight="1" x14ac:dyDescent="0.15">
      <c r="A41" s="15"/>
      <c r="B41" s="15"/>
      <c r="C41" s="151" t="s">
        <v>28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Q40*11%</f>
        <v>56.982749568350116</v>
      </c>
      <c r="R41" s="33"/>
      <c r="S41" s="33"/>
      <c r="T41" s="33"/>
      <c r="U41" s="32"/>
    </row>
    <row r="42" spans="1:21" ht="11.25" customHeight="1" x14ac:dyDescent="0.15">
      <c r="A42" s="15"/>
      <c r="B42" s="15"/>
      <c r="C42" s="149" t="s">
        <v>26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Q41+Q40</f>
        <v>575.00774564426024</v>
      </c>
    </row>
    <row r="43" spans="1:21" ht="13.5" customHeight="1" x14ac:dyDescent="0.15">
      <c r="U43" s="32"/>
    </row>
    <row r="46" spans="1:21" ht="29.25" customHeight="1" x14ac:dyDescent="0.15">
      <c r="A46" s="235" t="s">
        <v>98</v>
      </c>
      <c r="B46" s="235"/>
      <c r="C46" s="235"/>
      <c r="D46" s="235"/>
      <c r="E46" s="235"/>
      <c r="F46" s="235"/>
      <c r="G46" s="235"/>
      <c r="H46" s="235"/>
    </row>
    <row r="49" spans="5:5" x14ac:dyDescent="0.15">
      <c r="E49" s="1"/>
    </row>
  </sheetData>
  <mergeCells count="67">
    <mergeCell ref="N35:N36"/>
    <mergeCell ref="O35:O36"/>
    <mergeCell ref="P35:P36"/>
    <mergeCell ref="Q35:Q36"/>
    <mergeCell ref="A46:H46"/>
    <mergeCell ref="F35:F36"/>
    <mergeCell ref="G35:G36"/>
    <mergeCell ref="H35:H36"/>
    <mergeCell ref="I35:I36"/>
    <mergeCell ref="I31:I33"/>
    <mergeCell ref="A35:A36"/>
    <mergeCell ref="B35:B36"/>
    <mergeCell ref="C35:C36"/>
    <mergeCell ref="D35:D36"/>
    <mergeCell ref="E35:E36"/>
    <mergeCell ref="N24:N26"/>
    <mergeCell ref="O24:O26"/>
    <mergeCell ref="P24:P26"/>
    <mergeCell ref="Q24:Q26"/>
    <mergeCell ref="A31:A33"/>
    <mergeCell ref="B31:B33"/>
    <mergeCell ref="C31:C33"/>
    <mergeCell ref="D31:D33"/>
    <mergeCell ref="E31:E33"/>
    <mergeCell ref="F31:F33"/>
    <mergeCell ref="Q31:Q33"/>
    <mergeCell ref="N31:N33"/>
    <mergeCell ref="O31:O33"/>
    <mergeCell ref="P31:P33"/>
    <mergeCell ref="G31:G33"/>
    <mergeCell ref="H31:H3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6"/>
  <sheetViews>
    <sheetView topLeftCell="A23" zoomScale="160" zoomScaleNormal="16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6.5703125" style="1" customWidth="1"/>
    <col min="17" max="17" width="7" style="1" customWidth="1"/>
    <col min="18" max="16384" width="9.140625" style="1"/>
  </cols>
  <sheetData>
    <row r="2" spans="1:18" ht="18" x14ac:dyDescent="0.25">
      <c r="B2" s="269" t="s">
        <v>293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2.75" customHeight="1" x14ac:dyDescent="0.15">
      <c r="A5" s="2"/>
      <c r="B5" s="270" t="s">
        <v>232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ht="10.5" customHeight="1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18" t="s">
        <v>13</v>
      </c>
      <c r="G10" s="118" t="s">
        <v>14</v>
      </c>
      <c r="H10" s="118" t="s">
        <v>106</v>
      </c>
      <c r="I10" s="118" t="s">
        <v>105</v>
      </c>
      <c r="J10" s="118" t="s">
        <v>15</v>
      </c>
      <c r="K10" s="118" t="s">
        <v>16</v>
      </c>
      <c r="L10" s="118" t="s">
        <v>4</v>
      </c>
      <c r="M10" s="118" t="s">
        <v>17</v>
      </c>
      <c r="N10" s="118" t="s">
        <v>29</v>
      </c>
      <c r="O10" s="264"/>
      <c r="P10" s="271"/>
      <c r="Q10" s="271"/>
    </row>
    <row r="11" spans="1:18" x14ac:dyDescent="0.15">
      <c r="A11" s="118">
        <v>1</v>
      </c>
      <c r="B11" s="118">
        <v>2</v>
      </c>
      <c r="C11" s="9">
        <v>3</v>
      </c>
      <c r="D11" s="118">
        <v>4</v>
      </c>
      <c r="E11" s="10">
        <v>5</v>
      </c>
      <c r="F11" s="118">
        <v>6</v>
      </c>
      <c r="G11" s="118">
        <v>7</v>
      </c>
      <c r="H11" s="118">
        <v>8</v>
      </c>
      <c r="I11" s="118">
        <v>9</v>
      </c>
      <c r="J11" s="118">
        <v>10</v>
      </c>
      <c r="K11" s="118">
        <v>11</v>
      </c>
      <c r="L11" s="118">
        <v>12</v>
      </c>
      <c r="M11" s="118">
        <v>13</v>
      </c>
      <c r="N11" s="118">
        <v>14</v>
      </c>
      <c r="O11" s="118">
        <v>15</v>
      </c>
      <c r="P11" s="119">
        <v>16</v>
      </c>
      <c r="Q11" s="119">
        <v>17</v>
      </c>
    </row>
    <row r="12" spans="1:18" ht="14.25" x14ac:dyDescent="0.2">
      <c r="C12" s="11" t="s">
        <v>102</v>
      </c>
    </row>
    <row r="13" spans="1:18" ht="31.5" x14ac:dyDescent="0.15">
      <c r="A13" s="118">
        <v>1</v>
      </c>
      <c r="B13" s="118" t="s">
        <v>104</v>
      </c>
      <c r="C13" s="118" t="s">
        <v>147</v>
      </c>
      <c r="D13" s="118" t="s">
        <v>90</v>
      </c>
      <c r="E13" s="12">
        <v>1.056</v>
      </c>
      <c r="F13" s="118">
        <v>1.94</v>
      </c>
      <c r="G13" s="118"/>
      <c r="H13" s="13">
        <f t="shared" ref="H13:H18" si="0">F13*$H$7</f>
        <v>3.2197403999999996</v>
      </c>
      <c r="I13" s="13">
        <f t="shared" ref="I13:I18" si="1">G13*$I$7</f>
        <v>0</v>
      </c>
      <c r="J13" s="112"/>
      <c r="K13" s="118"/>
      <c r="L13" s="118"/>
      <c r="M13" s="118"/>
      <c r="N13" s="14">
        <f t="shared" ref="N13:N17" si="2">L13*M13*1.1525</f>
        <v>0</v>
      </c>
      <c r="O13" s="14">
        <f t="shared" ref="O13:O18" si="3">N13+I13+H13</f>
        <v>3.2197403999999996</v>
      </c>
      <c r="P13" s="14">
        <f t="shared" ref="P13:P18" si="4">N13*E13</f>
        <v>0</v>
      </c>
      <c r="Q13" s="13">
        <f t="shared" ref="Q13:Q18" si="5">O13*E13</f>
        <v>3.4000458623999998</v>
      </c>
    </row>
    <row r="14" spans="1:18" ht="16.5" customHeight="1" x14ac:dyDescent="0.15">
      <c r="A14" s="114">
        <v>2</v>
      </c>
      <c r="B14" s="18" t="s">
        <v>108</v>
      </c>
      <c r="C14" s="114" t="s">
        <v>92</v>
      </c>
      <c r="D14" s="114" t="s">
        <v>90</v>
      </c>
      <c r="E14" s="116">
        <v>1.056</v>
      </c>
      <c r="F14" s="110">
        <v>0.46</v>
      </c>
      <c r="G14" s="110"/>
      <c r="H14" s="13">
        <f t="shared" si="0"/>
        <v>0.7634436</v>
      </c>
      <c r="I14" s="13">
        <f>G14*$I$7</f>
        <v>0</v>
      </c>
      <c r="J14" s="16"/>
      <c r="K14" s="13"/>
      <c r="L14" s="13"/>
      <c r="M14" s="17"/>
      <c r="N14" s="14">
        <f t="shared" si="2"/>
        <v>0</v>
      </c>
      <c r="O14" s="14">
        <f t="shared" si="3"/>
        <v>0.7634436</v>
      </c>
      <c r="P14" s="14">
        <f t="shared" si="4"/>
        <v>0</v>
      </c>
      <c r="Q14" s="13">
        <f t="shared" si="5"/>
        <v>0.80619644160000004</v>
      </c>
    </row>
    <row r="15" spans="1:18" ht="31.5" x14ac:dyDescent="0.15">
      <c r="A15" s="118">
        <v>3</v>
      </c>
      <c r="B15" s="122" t="s">
        <v>130</v>
      </c>
      <c r="C15" s="118" t="s">
        <v>165</v>
      </c>
      <c r="D15" s="114" t="s">
        <v>90</v>
      </c>
      <c r="E15" s="12">
        <v>0.17599999999999999</v>
      </c>
      <c r="F15" s="117">
        <v>0.45</v>
      </c>
      <c r="G15" s="117">
        <v>0.78</v>
      </c>
      <c r="H15" s="13">
        <f t="shared" si="0"/>
        <v>0.74684699999999993</v>
      </c>
      <c r="I15" s="13">
        <f>G15*$I$7</f>
        <v>2.1152820000000001</v>
      </c>
      <c r="J15" s="16" t="s">
        <v>131</v>
      </c>
      <c r="K15" s="13" t="s">
        <v>90</v>
      </c>
      <c r="L15" s="13">
        <v>1.1499999999999999</v>
      </c>
      <c r="M15" s="19">
        <v>4.0830000000000002</v>
      </c>
      <c r="N15" s="14">
        <f t="shared" si="2"/>
        <v>5.4115061250000007</v>
      </c>
      <c r="O15" s="14">
        <f t="shared" si="3"/>
        <v>8.273635125000002</v>
      </c>
      <c r="P15" s="14">
        <f t="shared" si="4"/>
        <v>0.95242507800000009</v>
      </c>
      <c r="Q15" s="13">
        <f t="shared" si="5"/>
        <v>1.4561597820000003</v>
      </c>
    </row>
    <row r="16" spans="1:18" x14ac:dyDescent="0.15">
      <c r="A16" s="118">
        <v>4</v>
      </c>
      <c r="B16" s="94" t="s">
        <v>125</v>
      </c>
      <c r="C16" s="118" t="s">
        <v>128</v>
      </c>
      <c r="D16" s="118" t="s">
        <v>95</v>
      </c>
      <c r="E16" s="12">
        <v>11</v>
      </c>
      <c r="F16" s="117"/>
      <c r="G16" s="117"/>
      <c r="H16" s="90">
        <f t="shared" si="0"/>
        <v>0</v>
      </c>
      <c r="I16" s="13">
        <f>G16*$I$7</f>
        <v>0</v>
      </c>
      <c r="J16" s="16" t="s">
        <v>129</v>
      </c>
      <c r="K16" s="13" t="s">
        <v>95</v>
      </c>
      <c r="L16" s="13">
        <v>1</v>
      </c>
      <c r="M16" s="19">
        <v>0.33800000000000002</v>
      </c>
      <c r="N16" s="14">
        <f t="shared" si="2"/>
        <v>0.38954500000000003</v>
      </c>
      <c r="O16" s="14">
        <f t="shared" si="3"/>
        <v>0.38954500000000003</v>
      </c>
      <c r="P16" s="14">
        <f t="shared" si="4"/>
        <v>4.2849950000000003</v>
      </c>
      <c r="Q16" s="13">
        <f t="shared" si="5"/>
        <v>4.2849950000000003</v>
      </c>
    </row>
    <row r="17" spans="1:17" ht="31.5" x14ac:dyDescent="0.15">
      <c r="A17" s="113">
        <v>5</v>
      </c>
      <c r="B17" s="89" t="s">
        <v>114</v>
      </c>
      <c r="C17" s="113" t="s">
        <v>150</v>
      </c>
      <c r="D17" s="113" t="s">
        <v>90</v>
      </c>
      <c r="E17" s="115">
        <v>1.056</v>
      </c>
      <c r="F17" s="109">
        <v>2.4500000000000002</v>
      </c>
      <c r="G17" s="109">
        <v>0.37</v>
      </c>
      <c r="H17" s="111">
        <f t="shared" si="0"/>
        <v>4.0661670000000001</v>
      </c>
      <c r="I17" s="134">
        <f>G17*$I$7</f>
        <v>1.003403</v>
      </c>
      <c r="J17" s="135" t="s">
        <v>91</v>
      </c>
      <c r="K17" s="134" t="s">
        <v>90</v>
      </c>
      <c r="L17" s="134">
        <v>1.02</v>
      </c>
      <c r="M17" s="136">
        <v>25.9</v>
      </c>
      <c r="N17" s="137">
        <f t="shared" si="2"/>
        <v>30.446745</v>
      </c>
      <c r="O17" s="137">
        <f t="shared" si="3"/>
        <v>35.516314999999999</v>
      </c>
      <c r="P17" s="137">
        <f t="shared" si="4"/>
        <v>32.151762720000001</v>
      </c>
      <c r="Q17" s="134">
        <f t="shared" si="5"/>
        <v>37.505228639999999</v>
      </c>
    </row>
    <row r="18" spans="1:17" ht="10.5" customHeight="1" x14ac:dyDescent="0.15">
      <c r="A18" s="255">
        <v>6</v>
      </c>
      <c r="B18" s="258" t="s">
        <v>109</v>
      </c>
      <c r="C18" s="255" t="s">
        <v>110</v>
      </c>
      <c r="D18" s="255" t="s">
        <v>97</v>
      </c>
      <c r="E18" s="266">
        <v>5.0000000000000001E-3</v>
      </c>
      <c r="F18" s="249">
        <v>14.8</v>
      </c>
      <c r="G18" s="249">
        <v>4.9800000000000004</v>
      </c>
      <c r="H18" s="236">
        <f t="shared" si="0"/>
        <v>24.562968000000001</v>
      </c>
      <c r="I18" s="236">
        <f t="shared" si="1"/>
        <v>13.505262000000002</v>
      </c>
      <c r="J18" s="16" t="s">
        <v>111</v>
      </c>
      <c r="K18" s="13" t="s">
        <v>95</v>
      </c>
      <c r="L18" s="13">
        <v>4</v>
      </c>
      <c r="M18" s="19">
        <v>0.97199999999999998</v>
      </c>
      <c r="N18" s="227">
        <f>((L18*M18)+(L19*M19)+(L20*M20))*1.1525</f>
        <v>447.04092000000003</v>
      </c>
      <c r="O18" s="227">
        <f t="shared" si="3"/>
        <v>485.10915000000006</v>
      </c>
      <c r="P18" s="227">
        <f t="shared" si="4"/>
        <v>2.2352046000000003</v>
      </c>
      <c r="Q18" s="236">
        <f t="shared" si="5"/>
        <v>2.4255457500000004</v>
      </c>
    </row>
    <row r="19" spans="1:17" x14ac:dyDescent="0.15">
      <c r="A19" s="256"/>
      <c r="B19" s="259"/>
      <c r="C19" s="256"/>
      <c r="D19" s="256"/>
      <c r="E19" s="267"/>
      <c r="F19" s="250"/>
      <c r="G19" s="250"/>
      <c r="H19" s="248"/>
      <c r="I19" s="248"/>
      <c r="J19" s="16" t="s">
        <v>112</v>
      </c>
      <c r="K19" s="13" t="s">
        <v>95</v>
      </c>
      <c r="L19" s="13">
        <v>4</v>
      </c>
      <c r="M19" s="19">
        <v>1</v>
      </c>
      <c r="N19" s="247"/>
      <c r="O19" s="247"/>
      <c r="P19" s="247"/>
      <c r="Q19" s="248"/>
    </row>
    <row r="20" spans="1:17" ht="21" x14ac:dyDescent="0.15">
      <c r="A20" s="257"/>
      <c r="B20" s="260"/>
      <c r="C20" s="257"/>
      <c r="D20" s="257"/>
      <c r="E20" s="268"/>
      <c r="F20" s="251"/>
      <c r="G20" s="251"/>
      <c r="H20" s="237"/>
      <c r="I20" s="237"/>
      <c r="J20" s="16" t="s">
        <v>113</v>
      </c>
      <c r="K20" s="13" t="s">
        <v>97</v>
      </c>
      <c r="L20" s="13">
        <v>1</v>
      </c>
      <c r="M20" s="19">
        <v>380</v>
      </c>
      <c r="N20" s="228"/>
      <c r="O20" s="228"/>
      <c r="P20" s="228"/>
      <c r="Q20" s="237"/>
    </row>
    <row r="21" spans="1:17" ht="10.5" customHeight="1" x14ac:dyDescent="0.15">
      <c r="A21" s="255">
        <v>7</v>
      </c>
      <c r="B21" s="258" t="s">
        <v>115</v>
      </c>
      <c r="C21" s="255" t="s">
        <v>152</v>
      </c>
      <c r="D21" s="255" t="s">
        <v>97</v>
      </c>
      <c r="E21" s="261">
        <v>7.2999999999999995E-2</v>
      </c>
      <c r="F21" s="249">
        <v>14.8</v>
      </c>
      <c r="G21" s="249">
        <v>4.9800000000000004</v>
      </c>
      <c r="H21" s="236">
        <f>F21*$H$7</f>
        <v>24.562968000000001</v>
      </c>
      <c r="I21" s="236">
        <f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>N21+I21+H21</f>
        <v>485.10915000000006</v>
      </c>
      <c r="P21" s="227">
        <f>N21*E21</f>
        <v>32.633987159999997</v>
      </c>
      <c r="Q21" s="236">
        <f>O21*E21</f>
        <v>35.412967950000002</v>
      </c>
    </row>
    <row r="22" spans="1:17" x14ac:dyDescent="0.15">
      <c r="A22" s="256"/>
      <c r="B22" s="259"/>
      <c r="C22" s="256"/>
      <c r="D22" s="256"/>
      <c r="E22" s="262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3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ht="31.5" x14ac:dyDescent="0.15">
      <c r="A24" s="114">
        <v>8</v>
      </c>
      <c r="B24" s="18" t="s">
        <v>116</v>
      </c>
      <c r="C24" s="114" t="s">
        <v>117</v>
      </c>
      <c r="D24" s="114" t="s">
        <v>18</v>
      </c>
      <c r="E24" s="154">
        <v>48</v>
      </c>
      <c r="F24" s="110">
        <v>0.25</v>
      </c>
      <c r="G24" s="110">
        <v>0.16</v>
      </c>
      <c r="H24" s="13">
        <f>F24*$H$7</f>
        <v>0.41491499999999998</v>
      </c>
      <c r="I24" s="13">
        <f>G24*$I$7</f>
        <v>0.43390400000000001</v>
      </c>
      <c r="J24" s="16" t="s">
        <v>142</v>
      </c>
      <c r="K24" s="13" t="s">
        <v>18</v>
      </c>
      <c r="L24" s="13">
        <v>1</v>
      </c>
      <c r="M24" s="19">
        <v>1.792</v>
      </c>
      <c r="N24" s="14">
        <f>L24*M24*1.1525</f>
        <v>2.06528</v>
      </c>
      <c r="O24" s="14">
        <f>N24+I24+H24</f>
        <v>2.9140990000000002</v>
      </c>
      <c r="P24" s="14">
        <f>N24*E24</f>
        <v>99.133440000000007</v>
      </c>
      <c r="Q24" s="13">
        <f>O24*E24</f>
        <v>139.87675200000001</v>
      </c>
    </row>
    <row r="25" spans="1:17" x14ac:dyDescent="0.15">
      <c r="A25" s="114">
        <v>9</v>
      </c>
      <c r="B25" s="18" t="s">
        <v>125</v>
      </c>
      <c r="C25" s="114" t="s">
        <v>144</v>
      </c>
      <c r="D25" s="114" t="s">
        <v>19</v>
      </c>
      <c r="E25" s="116">
        <v>5</v>
      </c>
      <c r="F25" s="110">
        <v>0.34</v>
      </c>
      <c r="G25" s="110">
        <v>0.18</v>
      </c>
      <c r="H25" s="13">
        <f>F25*$H$7</f>
        <v>0.56428440000000002</v>
      </c>
      <c r="I25" s="13">
        <f>G25*$I$7</f>
        <v>0.48814199999999996</v>
      </c>
      <c r="J25" s="16" t="s">
        <v>145</v>
      </c>
      <c r="K25" s="13" t="s">
        <v>19</v>
      </c>
      <c r="L25" s="13">
        <v>1</v>
      </c>
      <c r="M25" s="19">
        <v>1</v>
      </c>
      <c r="N25" s="14">
        <f>L25*M25*1.1525</f>
        <v>1.1525000000000001</v>
      </c>
      <c r="O25" s="14">
        <f>N25+I25+H25</f>
        <v>2.2049264000000002</v>
      </c>
      <c r="P25" s="14">
        <f>N25*E25</f>
        <v>5.7625000000000002</v>
      </c>
      <c r="Q25" s="13">
        <f>O25*E25</f>
        <v>11.024632</v>
      </c>
    </row>
    <row r="26" spans="1:17" ht="21" x14ac:dyDescent="0.15">
      <c r="A26" s="118">
        <v>10</v>
      </c>
      <c r="B26" s="23" t="s">
        <v>20</v>
      </c>
      <c r="C26" s="24" t="s">
        <v>21</v>
      </c>
      <c r="D26" s="25" t="s">
        <v>22</v>
      </c>
      <c r="E26" s="26">
        <v>4.8000000000000001E-2</v>
      </c>
      <c r="F26" s="27">
        <v>32.5</v>
      </c>
      <c r="G26" s="28">
        <v>202</v>
      </c>
      <c r="H26" s="20">
        <f>F26*$H$7</f>
        <v>53.938949999999998</v>
      </c>
      <c r="I26" s="20">
        <f>G26*$I$7</f>
        <v>547.80380000000002</v>
      </c>
      <c r="J26" s="29"/>
      <c r="K26" s="30"/>
      <c r="L26" s="31"/>
      <c r="M26" s="96"/>
      <c r="N26" s="14">
        <f>L26*M26*1.1525</f>
        <v>0</v>
      </c>
      <c r="O26" s="14">
        <f>N26+I26+H26</f>
        <v>601.74275</v>
      </c>
      <c r="P26" s="21">
        <f>N26*E26</f>
        <v>0</v>
      </c>
      <c r="Q26" s="20">
        <f>O26*E26</f>
        <v>28.883652000000001</v>
      </c>
    </row>
    <row r="27" spans="1:17" x14ac:dyDescent="0.15">
      <c r="A27" s="118">
        <v>11</v>
      </c>
      <c r="B27" s="15" t="s">
        <v>23</v>
      </c>
      <c r="C27" s="15" t="s">
        <v>24</v>
      </c>
      <c r="D27" s="15" t="s">
        <v>25</v>
      </c>
      <c r="E27" s="13">
        <v>0.48</v>
      </c>
      <c r="F27" s="13">
        <v>24.8</v>
      </c>
      <c r="G27" s="13"/>
      <c r="H27" s="13">
        <f>F27*$H$7</f>
        <v>41.159568</v>
      </c>
      <c r="I27" s="20">
        <f>G27*$I$7</f>
        <v>0</v>
      </c>
      <c r="J27" s="13"/>
      <c r="K27" s="13"/>
      <c r="L27" s="13"/>
      <c r="M27" s="19"/>
      <c r="N27" s="14">
        <f>L27*M27*1.1525</f>
        <v>0</v>
      </c>
      <c r="O27" s="14">
        <f>N27+I27+H27</f>
        <v>41.159568</v>
      </c>
      <c r="P27" s="14">
        <f>N27*E27</f>
        <v>0</v>
      </c>
      <c r="Q27" s="13">
        <f>O27*E27</f>
        <v>19.756592640000001</v>
      </c>
    </row>
    <row r="28" spans="1:17" x14ac:dyDescent="0.15">
      <c r="A28" s="249">
        <v>12</v>
      </c>
      <c r="B28" s="249" t="s">
        <v>118</v>
      </c>
      <c r="C28" s="252" t="s">
        <v>123</v>
      </c>
      <c r="D28" s="249" t="s">
        <v>119</v>
      </c>
      <c r="E28" s="236">
        <v>13.3</v>
      </c>
      <c r="F28" s="249">
        <v>0.38400000000000001</v>
      </c>
      <c r="G28" s="249">
        <v>0.03</v>
      </c>
      <c r="H28" s="236">
        <f t="shared" ref="H28:H34" si="6">F28*$H$7</f>
        <v>0.63730944</v>
      </c>
      <c r="I28" s="238">
        <f t="shared" ref="I28:I34" si="7">G28*$I$7</f>
        <v>8.1356999999999999E-2</v>
      </c>
      <c r="J28" s="15" t="s">
        <v>120</v>
      </c>
      <c r="K28" s="15" t="s">
        <v>95</v>
      </c>
      <c r="L28" s="15">
        <v>0.24399999999999999</v>
      </c>
      <c r="M28" s="19">
        <v>1.208</v>
      </c>
      <c r="N28" s="227">
        <f>((L28*M28)+(L29*M29)+(L30*M30))*1.1525</f>
        <v>0.36611582749999999</v>
      </c>
      <c r="O28" s="227">
        <f t="shared" ref="O28:O34" si="8">N28+I28+H28</f>
        <v>1.0847822675000001</v>
      </c>
      <c r="P28" s="227">
        <f t="shared" ref="P28:P34" si="9">N28*E28</f>
        <v>4.8693405057500003</v>
      </c>
      <c r="Q28" s="236">
        <f t="shared" ref="Q28:Q34" si="10">O28*E28</f>
        <v>14.427604157750002</v>
      </c>
    </row>
    <row r="29" spans="1:17" ht="10.5" customHeight="1" x14ac:dyDescent="0.15">
      <c r="A29" s="250"/>
      <c r="B29" s="250"/>
      <c r="C29" s="253"/>
      <c r="D29" s="250"/>
      <c r="E29" s="248"/>
      <c r="F29" s="250"/>
      <c r="G29" s="250"/>
      <c r="H29" s="248"/>
      <c r="I29" s="240"/>
      <c r="J29" s="15" t="s">
        <v>121</v>
      </c>
      <c r="K29" s="15" t="s">
        <v>95</v>
      </c>
      <c r="L29" s="15">
        <v>2E-3</v>
      </c>
      <c r="M29" s="19">
        <v>0.7</v>
      </c>
      <c r="N29" s="247"/>
      <c r="O29" s="247"/>
      <c r="P29" s="247"/>
      <c r="Q29" s="248"/>
    </row>
    <row r="30" spans="1:17" ht="22.5" customHeight="1" x14ac:dyDescent="0.15">
      <c r="A30" s="251"/>
      <c r="B30" s="251"/>
      <c r="C30" s="254"/>
      <c r="D30" s="251"/>
      <c r="E30" s="237"/>
      <c r="F30" s="251"/>
      <c r="G30" s="251"/>
      <c r="H30" s="237"/>
      <c r="I30" s="239"/>
      <c r="J30" s="15" t="s">
        <v>122</v>
      </c>
      <c r="K30" s="15" t="s">
        <v>95</v>
      </c>
      <c r="L30" s="15">
        <v>2.7E-2</v>
      </c>
      <c r="M30" s="19">
        <v>0.79700000000000004</v>
      </c>
      <c r="N30" s="228"/>
      <c r="O30" s="228"/>
      <c r="P30" s="228"/>
      <c r="Q30" s="237"/>
    </row>
    <row r="31" spans="1:17" ht="29.25" customHeight="1" x14ac:dyDescent="0.15">
      <c r="A31" s="15">
        <v>13</v>
      </c>
      <c r="B31" s="15" t="s">
        <v>125</v>
      </c>
      <c r="C31" s="15" t="s">
        <v>126</v>
      </c>
      <c r="D31" s="15" t="s">
        <v>95</v>
      </c>
      <c r="E31" s="13">
        <v>2.2000000000000002</v>
      </c>
      <c r="F31" s="15">
        <v>1.5</v>
      </c>
      <c r="G31" s="15"/>
      <c r="H31" s="13">
        <f t="shared" si="6"/>
        <v>2.48949</v>
      </c>
      <c r="I31" s="20">
        <f t="shared" si="7"/>
        <v>0</v>
      </c>
      <c r="J31" s="22" t="s">
        <v>124</v>
      </c>
      <c r="K31" s="15" t="s">
        <v>95</v>
      </c>
      <c r="L31" s="14">
        <v>1</v>
      </c>
      <c r="M31" s="108">
        <v>4.8</v>
      </c>
      <c r="N31" s="14">
        <f>L31*M31*1.1525</f>
        <v>5.532</v>
      </c>
      <c r="O31" s="14">
        <f t="shared" si="8"/>
        <v>8.02149</v>
      </c>
      <c r="P31" s="14">
        <f t="shared" si="9"/>
        <v>12.170400000000001</v>
      </c>
      <c r="Q31" s="13">
        <f t="shared" si="10"/>
        <v>17.647278</v>
      </c>
    </row>
    <row r="32" spans="1:17" s="93" customFormat="1" ht="21.75" customHeight="1" x14ac:dyDescent="0.2">
      <c r="A32" s="241">
        <v>14</v>
      </c>
      <c r="B32" s="243" t="s">
        <v>93</v>
      </c>
      <c r="C32" s="245" t="s">
        <v>146</v>
      </c>
      <c r="D32" s="243" t="s">
        <v>19</v>
      </c>
      <c r="E32" s="233">
        <v>1</v>
      </c>
      <c r="F32" s="233">
        <v>1.85</v>
      </c>
      <c r="G32" s="233">
        <v>2.1</v>
      </c>
      <c r="H32" s="236">
        <f t="shared" si="6"/>
        <v>3.0703710000000002</v>
      </c>
      <c r="I32" s="238">
        <f t="shared" si="7"/>
        <v>5.6949899999999998</v>
      </c>
      <c r="J32" s="91" t="s">
        <v>94</v>
      </c>
      <c r="K32" s="92" t="s">
        <v>95</v>
      </c>
      <c r="L32" s="92">
        <v>0.18</v>
      </c>
      <c r="M32" s="95">
        <v>0.72</v>
      </c>
      <c r="N32" s="227">
        <f>((L32*M32)+(L33*M33))*1.1525</f>
        <v>0.56526667500000005</v>
      </c>
      <c r="O32" s="229">
        <f t="shared" si="8"/>
        <v>9.3306276750000006</v>
      </c>
      <c r="P32" s="231">
        <f t="shared" si="9"/>
        <v>0.56526667500000005</v>
      </c>
      <c r="Q32" s="233">
        <f t="shared" si="10"/>
        <v>9.3306276750000006</v>
      </c>
    </row>
    <row r="33" spans="1:21" s="93" customFormat="1" ht="28.5" customHeight="1" x14ac:dyDescent="0.2">
      <c r="A33" s="242"/>
      <c r="B33" s="244"/>
      <c r="C33" s="246"/>
      <c r="D33" s="244"/>
      <c r="E33" s="234"/>
      <c r="F33" s="234"/>
      <c r="G33" s="234"/>
      <c r="H33" s="237"/>
      <c r="I33" s="239"/>
      <c r="J33" s="16" t="s">
        <v>142</v>
      </c>
      <c r="K33" s="92" t="s">
        <v>96</v>
      </c>
      <c r="L33" s="92">
        <v>0.23</v>
      </c>
      <c r="M33" s="95">
        <v>1.569</v>
      </c>
      <c r="N33" s="228"/>
      <c r="O33" s="230"/>
      <c r="P33" s="232"/>
      <c r="Q33" s="234"/>
    </row>
    <row r="34" spans="1:21" s="93" customFormat="1" ht="21" customHeight="1" x14ac:dyDescent="0.2">
      <c r="A34" s="140">
        <v>15</v>
      </c>
      <c r="B34" s="141" t="s">
        <v>127</v>
      </c>
      <c r="C34" s="142" t="s">
        <v>132</v>
      </c>
      <c r="D34" s="141" t="s">
        <v>19</v>
      </c>
      <c r="E34" s="143">
        <v>1</v>
      </c>
      <c r="F34" s="143">
        <v>1.1599999999999999</v>
      </c>
      <c r="G34" s="143"/>
      <c r="H34" s="144">
        <f t="shared" si="6"/>
        <v>1.9252055999999997</v>
      </c>
      <c r="I34" s="145">
        <f t="shared" si="7"/>
        <v>0</v>
      </c>
      <c r="J34" s="91"/>
      <c r="K34" s="146"/>
      <c r="L34" s="146"/>
      <c r="M34" s="147"/>
      <c r="N34" s="148">
        <f>L34*M34*1.1525</f>
        <v>0</v>
      </c>
      <c r="O34" s="148">
        <f t="shared" si="8"/>
        <v>1.9252055999999997</v>
      </c>
      <c r="P34" s="148">
        <f t="shared" si="9"/>
        <v>0</v>
      </c>
      <c r="Q34" s="144">
        <f t="shared" si="10"/>
        <v>1.9252055999999997</v>
      </c>
    </row>
    <row r="35" spans="1:21" ht="17.25" customHeight="1" x14ac:dyDescent="0.15">
      <c r="A35" s="15"/>
      <c r="B35" s="15"/>
      <c r="C35" s="149" t="s">
        <v>26</v>
      </c>
      <c r="D35" s="15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50">
        <f>SUM(Q13:Q33)</f>
        <v>326.23827789875003</v>
      </c>
    </row>
    <row r="36" spans="1:21" ht="11.25" customHeight="1" x14ac:dyDescent="0.15">
      <c r="A36" s="15"/>
      <c r="B36" s="15"/>
      <c r="C36" s="151" t="s">
        <v>27</v>
      </c>
      <c r="D36" s="15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52">
        <f>Q35*13.3%</f>
        <v>43.389690960533756</v>
      </c>
    </row>
    <row r="37" spans="1:21" ht="10.5" customHeight="1" x14ac:dyDescent="0.15">
      <c r="A37" s="15"/>
      <c r="B37" s="15"/>
      <c r="C37" s="149" t="s">
        <v>26</v>
      </c>
      <c r="D37" s="15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52">
        <f>Q35+Q36</f>
        <v>369.62796885928378</v>
      </c>
    </row>
    <row r="38" spans="1:21" ht="9" customHeight="1" x14ac:dyDescent="0.15">
      <c r="A38" s="15"/>
      <c r="B38" s="15"/>
      <c r="C38" s="151" t="s">
        <v>28</v>
      </c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52">
        <f>Q37*11%</f>
        <v>40.659076574521215</v>
      </c>
      <c r="R38" s="33"/>
      <c r="S38" s="33"/>
      <c r="T38" s="33"/>
      <c r="U38" s="32"/>
    </row>
    <row r="39" spans="1:21" ht="11.25" customHeight="1" x14ac:dyDescent="0.15">
      <c r="A39" s="15"/>
      <c r="B39" s="15"/>
      <c r="C39" s="149" t="s">
        <v>26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2">
        <f>Q38+Q37</f>
        <v>410.28704543380502</v>
      </c>
    </row>
    <row r="40" spans="1:21" ht="13.5" customHeight="1" x14ac:dyDescent="0.15">
      <c r="U40" s="32"/>
    </row>
    <row r="43" spans="1:21" ht="29.25" customHeight="1" x14ac:dyDescent="0.15">
      <c r="A43" s="235" t="s">
        <v>98</v>
      </c>
      <c r="B43" s="235"/>
      <c r="C43" s="235"/>
      <c r="D43" s="235"/>
      <c r="E43" s="235"/>
      <c r="F43" s="235"/>
      <c r="G43" s="235"/>
      <c r="H43" s="235"/>
    </row>
    <row r="46" spans="1:21" ht="15" customHeight="1" x14ac:dyDescent="0.15">
      <c r="E46" s="1"/>
    </row>
  </sheetData>
  <mergeCells count="67">
    <mergeCell ref="N32:N33"/>
    <mergeCell ref="O32:O33"/>
    <mergeCell ref="P32:P33"/>
    <mergeCell ref="Q32:Q33"/>
    <mergeCell ref="A43:H43"/>
    <mergeCell ref="F32:F33"/>
    <mergeCell ref="G32:G33"/>
    <mergeCell ref="H32:H33"/>
    <mergeCell ref="I32:I33"/>
    <mergeCell ref="F28:F30"/>
    <mergeCell ref="G28:G30"/>
    <mergeCell ref="H28:H30"/>
    <mergeCell ref="I28:I30"/>
    <mergeCell ref="A32:A33"/>
    <mergeCell ref="B32:B33"/>
    <mergeCell ref="C32:C33"/>
    <mergeCell ref="D32:D33"/>
    <mergeCell ref="E32:E33"/>
    <mergeCell ref="A28:A30"/>
    <mergeCell ref="B28:B30"/>
    <mergeCell ref="C28:C30"/>
    <mergeCell ref="D28:D30"/>
    <mergeCell ref="E28:E30"/>
    <mergeCell ref="P28:P30"/>
    <mergeCell ref="N21:N23"/>
    <mergeCell ref="O21:O23"/>
    <mergeCell ref="P21:P23"/>
    <mergeCell ref="Q21:Q23"/>
    <mergeCell ref="Q28:Q30"/>
    <mergeCell ref="N28:N30"/>
    <mergeCell ref="O28:O30"/>
    <mergeCell ref="Q18:Q20"/>
    <mergeCell ref="A21:A23"/>
    <mergeCell ref="B21:B23"/>
    <mergeCell ref="C21:C23"/>
    <mergeCell ref="D21:D23"/>
    <mergeCell ref="E21:E23"/>
    <mergeCell ref="F21:F23"/>
    <mergeCell ref="G21:G23"/>
    <mergeCell ref="H21:H23"/>
    <mergeCell ref="I21:I23"/>
    <mergeCell ref="G18:G20"/>
    <mergeCell ref="H18:H20"/>
    <mergeCell ref="I18:I20"/>
    <mergeCell ref="N18:N20"/>
    <mergeCell ref="O18:O20"/>
    <mergeCell ref="P18:P20"/>
    <mergeCell ref="A9:A10"/>
    <mergeCell ref="F9:G9"/>
    <mergeCell ref="H9:I9"/>
    <mergeCell ref="J9:N9"/>
    <mergeCell ref="A18:A20"/>
    <mergeCell ref="B18:B20"/>
    <mergeCell ref="C18:C20"/>
    <mergeCell ref="D18:D20"/>
    <mergeCell ref="E18:E20"/>
    <mergeCell ref="F18:F20"/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</mergeCell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0"/>
  <sheetViews>
    <sheetView topLeftCell="A3" zoomScale="166" zoomScaleNormal="166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5.5703125" style="1" customWidth="1"/>
    <col min="17" max="17" width="7.7109375" style="1" customWidth="1"/>
    <col min="18" max="16384" width="9.140625" style="1"/>
  </cols>
  <sheetData>
    <row r="2" spans="1:18" ht="18" x14ac:dyDescent="0.25">
      <c r="B2" s="269" t="s">
        <v>294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2.75" customHeight="1" x14ac:dyDescent="0.15">
      <c r="A5" s="2"/>
      <c r="B5" s="270" t="s">
        <v>231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18" t="s">
        <v>13</v>
      </c>
      <c r="G10" s="118" t="s">
        <v>14</v>
      </c>
      <c r="H10" s="118" t="s">
        <v>106</v>
      </c>
      <c r="I10" s="118" t="s">
        <v>105</v>
      </c>
      <c r="J10" s="118" t="s">
        <v>15</v>
      </c>
      <c r="K10" s="118" t="s">
        <v>16</v>
      </c>
      <c r="L10" s="118" t="s">
        <v>4</v>
      </c>
      <c r="M10" s="118" t="s">
        <v>17</v>
      </c>
      <c r="N10" s="118" t="s">
        <v>29</v>
      </c>
      <c r="O10" s="264"/>
      <c r="P10" s="271"/>
      <c r="Q10" s="271"/>
    </row>
    <row r="11" spans="1:18" x14ac:dyDescent="0.15">
      <c r="A11" s="118">
        <v>1</v>
      </c>
      <c r="B11" s="118">
        <v>2</v>
      </c>
      <c r="C11" s="9">
        <v>3</v>
      </c>
      <c r="D11" s="118">
        <v>4</v>
      </c>
      <c r="E11" s="10">
        <v>5</v>
      </c>
      <c r="F11" s="118">
        <v>6</v>
      </c>
      <c r="G11" s="118">
        <v>7</v>
      </c>
      <c r="H11" s="118">
        <v>8</v>
      </c>
      <c r="I11" s="118">
        <v>9</v>
      </c>
      <c r="J11" s="118">
        <v>10</v>
      </c>
      <c r="K11" s="118">
        <v>11</v>
      </c>
      <c r="L11" s="118">
        <v>12</v>
      </c>
      <c r="M11" s="118">
        <v>13</v>
      </c>
      <c r="N11" s="118">
        <v>14</v>
      </c>
      <c r="O11" s="118">
        <v>15</v>
      </c>
      <c r="P11" s="119">
        <v>16</v>
      </c>
      <c r="Q11" s="119">
        <v>17</v>
      </c>
    </row>
    <row r="12" spans="1:18" ht="14.25" x14ac:dyDescent="0.2">
      <c r="C12" s="11" t="s">
        <v>102</v>
      </c>
    </row>
    <row r="13" spans="1:18" ht="31.5" x14ac:dyDescent="0.15">
      <c r="A13" s="118">
        <v>1</v>
      </c>
      <c r="B13" s="118" t="s">
        <v>104</v>
      </c>
      <c r="C13" s="118" t="s">
        <v>153</v>
      </c>
      <c r="D13" s="118" t="s">
        <v>90</v>
      </c>
      <c r="E13" s="12">
        <v>1.6319999999999999</v>
      </c>
      <c r="F13" s="118">
        <v>1.94</v>
      </c>
      <c r="G13" s="118"/>
      <c r="H13" s="13">
        <f t="shared" ref="H13:H21" si="0">F13*$H$7</f>
        <v>3.2197403999999996</v>
      </c>
      <c r="I13" s="13">
        <f t="shared" ref="I13:I21" si="1">G13*$I$7</f>
        <v>0</v>
      </c>
      <c r="J13" s="112"/>
      <c r="K13" s="118"/>
      <c r="L13" s="118"/>
      <c r="M13" s="118"/>
      <c r="N13" s="14">
        <f t="shared" ref="N13:N20" si="2">L13*M13*1.1525</f>
        <v>0</v>
      </c>
      <c r="O13" s="14">
        <f t="shared" ref="O13:O21" si="3">N13+I13+H13</f>
        <v>3.2197403999999996</v>
      </c>
      <c r="P13" s="14">
        <f t="shared" ref="P13:P21" si="4">N13*E13</f>
        <v>0</v>
      </c>
      <c r="Q13" s="13">
        <f t="shared" ref="Q13:Q21" si="5">O13*E13</f>
        <v>5.2546163327999986</v>
      </c>
    </row>
    <row r="14" spans="1:18" ht="31.5" x14ac:dyDescent="0.15">
      <c r="A14" s="118">
        <v>2</v>
      </c>
      <c r="B14" s="118" t="s">
        <v>104</v>
      </c>
      <c r="C14" s="118" t="s">
        <v>154</v>
      </c>
      <c r="D14" s="118" t="s">
        <v>90</v>
      </c>
      <c r="E14" s="12">
        <v>2.2400000000000002</v>
      </c>
      <c r="F14" s="118">
        <v>1.94</v>
      </c>
      <c r="G14" s="118"/>
      <c r="H14" s="13">
        <f t="shared" si="0"/>
        <v>3.2197403999999996</v>
      </c>
      <c r="I14" s="13">
        <f t="shared" si="1"/>
        <v>0</v>
      </c>
      <c r="J14" s="112"/>
      <c r="K14" s="118"/>
      <c r="L14" s="118"/>
      <c r="M14" s="118"/>
      <c r="N14" s="14">
        <f t="shared" si="2"/>
        <v>0</v>
      </c>
      <c r="O14" s="14">
        <f t="shared" si="3"/>
        <v>3.2197403999999996</v>
      </c>
      <c r="P14" s="14">
        <f t="shared" si="4"/>
        <v>0</v>
      </c>
      <c r="Q14" s="13">
        <f t="shared" si="5"/>
        <v>7.2122184960000002</v>
      </c>
    </row>
    <row r="15" spans="1:18" x14ac:dyDescent="0.15">
      <c r="A15" s="114">
        <v>3</v>
      </c>
      <c r="B15" s="18" t="s">
        <v>108</v>
      </c>
      <c r="C15" s="114" t="s">
        <v>92</v>
      </c>
      <c r="D15" s="114" t="s">
        <v>90</v>
      </c>
      <c r="E15" s="116">
        <v>3.8719999999999999</v>
      </c>
      <c r="F15" s="110">
        <v>0.46</v>
      </c>
      <c r="G15" s="110"/>
      <c r="H15" s="13">
        <f t="shared" si="0"/>
        <v>0.7634436</v>
      </c>
      <c r="I15" s="13">
        <f t="shared" ref="I15:I20" si="6">G15*$I$7</f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2.9560536192</v>
      </c>
    </row>
    <row r="16" spans="1:18" ht="31.5" x14ac:dyDescent="0.15">
      <c r="A16" s="118">
        <v>4</v>
      </c>
      <c r="B16" s="122" t="s">
        <v>130</v>
      </c>
      <c r="C16" s="113" t="s">
        <v>166</v>
      </c>
      <c r="D16" s="114" t="s">
        <v>90</v>
      </c>
      <c r="E16" s="115">
        <v>0.28000000000000003</v>
      </c>
      <c r="F16" s="109">
        <v>0.45</v>
      </c>
      <c r="G16" s="109">
        <v>0.78</v>
      </c>
      <c r="H16" s="13">
        <f t="shared" si="0"/>
        <v>0.74684699999999993</v>
      </c>
      <c r="I16" s="13">
        <f t="shared" si="6"/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1.5152217150000002</v>
      </c>
      <c r="Q16" s="13">
        <f t="shared" si="5"/>
        <v>2.3166178350000006</v>
      </c>
    </row>
    <row r="17" spans="1:17" ht="31.5" x14ac:dyDescent="0.15">
      <c r="A17" s="118">
        <v>5</v>
      </c>
      <c r="B17" s="122" t="s">
        <v>130</v>
      </c>
      <c r="C17" s="118" t="s">
        <v>155</v>
      </c>
      <c r="D17" s="114" t="s">
        <v>90</v>
      </c>
      <c r="E17" s="12">
        <v>0.27200000000000002</v>
      </c>
      <c r="F17" s="117">
        <v>0.45</v>
      </c>
      <c r="G17" s="117">
        <v>0.78</v>
      </c>
      <c r="H17" s="13">
        <f t="shared" si="0"/>
        <v>0.74684699999999993</v>
      </c>
      <c r="I17" s="13">
        <f t="shared" si="6"/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1.4719296660000003</v>
      </c>
      <c r="Q17" s="13">
        <f t="shared" si="5"/>
        <v>2.2504287540000005</v>
      </c>
    </row>
    <row r="18" spans="1:17" x14ac:dyDescent="0.15">
      <c r="A18" s="118">
        <v>6</v>
      </c>
      <c r="B18" s="94" t="s">
        <v>125</v>
      </c>
      <c r="C18" s="118" t="s">
        <v>128</v>
      </c>
      <c r="D18" s="118" t="s">
        <v>95</v>
      </c>
      <c r="E18" s="12">
        <v>25</v>
      </c>
      <c r="F18" s="117"/>
      <c r="G18" s="117"/>
      <c r="H18" s="90">
        <f t="shared" si="0"/>
        <v>0</v>
      </c>
      <c r="I18" s="13">
        <f t="shared" si="6"/>
        <v>0</v>
      </c>
      <c r="J18" s="16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9.7386250000000008</v>
      </c>
      <c r="Q18" s="13">
        <f t="shared" si="5"/>
        <v>9.7386250000000008</v>
      </c>
    </row>
    <row r="19" spans="1:17" ht="31.5" x14ac:dyDescent="0.15">
      <c r="A19" s="118">
        <v>7</v>
      </c>
      <c r="B19" s="94" t="s">
        <v>114</v>
      </c>
      <c r="C19" s="118" t="s">
        <v>156</v>
      </c>
      <c r="D19" s="118" t="s">
        <v>90</v>
      </c>
      <c r="E19" s="12">
        <v>2.2400000000000002</v>
      </c>
      <c r="F19" s="117">
        <v>2.4500000000000002</v>
      </c>
      <c r="G19" s="117">
        <v>0.37</v>
      </c>
      <c r="H19" s="90">
        <f t="shared" si="0"/>
        <v>4.0661670000000001</v>
      </c>
      <c r="I19" s="13">
        <f t="shared" si="6"/>
        <v>1.003403</v>
      </c>
      <c r="J19" s="138" t="s">
        <v>91</v>
      </c>
      <c r="K19" s="13" t="s">
        <v>90</v>
      </c>
      <c r="L19" s="13">
        <v>1.02</v>
      </c>
      <c r="M19" s="19">
        <v>25.9</v>
      </c>
      <c r="N19" s="14">
        <f t="shared" si="2"/>
        <v>30.446745</v>
      </c>
      <c r="O19" s="14">
        <f t="shared" si="3"/>
        <v>35.516314999999999</v>
      </c>
      <c r="P19" s="14">
        <f t="shared" si="4"/>
        <v>68.200708800000001</v>
      </c>
      <c r="Q19" s="13">
        <f t="shared" si="5"/>
        <v>79.556545600000007</v>
      </c>
    </row>
    <row r="20" spans="1:17" ht="31.5" x14ac:dyDescent="0.15">
      <c r="A20" s="113">
        <v>8</v>
      </c>
      <c r="B20" s="89" t="s">
        <v>114</v>
      </c>
      <c r="C20" s="113" t="s">
        <v>157</v>
      </c>
      <c r="D20" s="113" t="s">
        <v>90</v>
      </c>
      <c r="E20" s="115">
        <v>1.6319999999999999</v>
      </c>
      <c r="F20" s="109">
        <v>2.4500000000000002</v>
      </c>
      <c r="G20" s="109">
        <v>0.37</v>
      </c>
      <c r="H20" s="111">
        <f t="shared" si="0"/>
        <v>4.0661670000000001</v>
      </c>
      <c r="I20" s="134">
        <f t="shared" si="6"/>
        <v>1.003403</v>
      </c>
      <c r="J20" s="135" t="s">
        <v>91</v>
      </c>
      <c r="K20" s="134" t="s">
        <v>90</v>
      </c>
      <c r="L20" s="134">
        <v>1.02</v>
      </c>
      <c r="M20" s="136">
        <v>25.9</v>
      </c>
      <c r="N20" s="137">
        <f t="shared" si="2"/>
        <v>30.446745</v>
      </c>
      <c r="O20" s="137">
        <f t="shared" si="3"/>
        <v>35.516314999999999</v>
      </c>
      <c r="P20" s="137">
        <f t="shared" si="4"/>
        <v>49.689087839999999</v>
      </c>
      <c r="Q20" s="134">
        <f t="shared" si="5"/>
        <v>57.962626079999993</v>
      </c>
    </row>
    <row r="21" spans="1:17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1.2999999999999999E-2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si="1"/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5.8115319599999999</v>
      </c>
      <c r="Q21" s="236">
        <f t="shared" si="5"/>
        <v>6.3064189500000003</v>
      </c>
    </row>
    <row r="22" spans="1:17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296</v>
      </c>
      <c r="D24" s="255" t="s">
        <v>97</v>
      </c>
      <c r="E24" s="261">
        <v>0.30499999999999999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136.34748060000001</v>
      </c>
      <c r="Q24" s="236">
        <f>O24*E24</f>
        <v>147.95829075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42" x14ac:dyDescent="0.15">
      <c r="A27" s="114">
        <v>11</v>
      </c>
      <c r="B27" s="18" t="s">
        <v>116</v>
      </c>
      <c r="C27" s="114" t="s">
        <v>141</v>
      </c>
      <c r="D27" s="114" t="s">
        <v>18</v>
      </c>
      <c r="E27" s="116">
        <v>12</v>
      </c>
      <c r="F27" s="110">
        <v>0.25</v>
      </c>
      <c r="G27" s="110">
        <v>0.16</v>
      </c>
      <c r="H27" s="13">
        <f>F27*$H$7</f>
        <v>0.41491499999999998</v>
      </c>
      <c r="I27" s="13">
        <f>G27*$I$7</f>
        <v>0.43390400000000001</v>
      </c>
      <c r="J27" s="16" t="s">
        <v>143</v>
      </c>
      <c r="K27" s="13" t="s">
        <v>18</v>
      </c>
      <c r="L27" s="13">
        <v>1</v>
      </c>
      <c r="M27" s="19">
        <v>4.0860000000000003</v>
      </c>
      <c r="N27" s="14">
        <f>L27*M27*1.1525</f>
        <v>4.7091150000000006</v>
      </c>
      <c r="O27" s="14">
        <f>N27+I27+H27</f>
        <v>5.5579340000000004</v>
      </c>
      <c r="P27" s="14">
        <f>N27*E27</f>
        <v>56.509380000000007</v>
      </c>
      <c r="Q27" s="13">
        <f>O27*E27</f>
        <v>66.695208000000008</v>
      </c>
    </row>
    <row r="28" spans="1:17" ht="31.5" x14ac:dyDescent="0.15">
      <c r="A28" s="114">
        <v>12</v>
      </c>
      <c r="B28" s="18" t="s">
        <v>116</v>
      </c>
      <c r="C28" s="114" t="s">
        <v>140</v>
      </c>
      <c r="D28" s="114" t="s">
        <v>18</v>
      </c>
      <c r="E28" s="153">
        <v>124.5</v>
      </c>
      <c r="F28" s="110">
        <v>0.25</v>
      </c>
      <c r="G28" s="110">
        <v>0.16</v>
      </c>
      <c r="H28" s="13">
        <f>F28*$H$7</f>
        <v>0.41491499999999998</v>
      </c>
      <c r="I28" s="13">
        <f>G28*$I$7</f>
        <v>0.43390400000000001</v>
      </c>
      <c r="J28" s="16" t="s">
        <v>142</v>
      </c>
      <c r="K28" s="13" t="s">
        <v>18</v>
      </c>
      <c r="L28" s="13">
        <v>1</v>
      </c>
      <c r="M28" s="19">
        <v>1.792</v>
      </c>
      <c r="N28" s="14">
        <f>L28*M28*1.1525</f>
        <v>2.06528</v>
      </c>
      <c r="O28" s="14">
        <f>N28+I28+H28</f>
        <v>2.9140990000000002</v>
      </c>
      <c r="P28" s="14">
        <f>N28*E28</f>
        <v>257.12736000000001</v>
      </c>
      <c r="Q28" s="13">
        <f>O28*E28</f>
        <v>362.80532550000004</v>
      </c>
    </row>
    <row r="29" spans="1:17" x14ac:dyDescent="0.15">
      <c r="A29" s="114">
        <v>13</v>
      </c>
      <c r="B29" s="18" t="s">
        <v>125</v>
      </c>
      <c r="C29" s="114" t="s">
        <v>144</v>
      </c>
      <c r="D29" s="114" t="s">
        <v>19</v>
      </c>
      <c r="E29" s="116">
        <v>21</v>
      </c>
      <c r="F29" s="110">
        <v>0.34</v>
      </c>
      <c r="G29" s="110">
        <v>0.18</v>
      </c>
      <c r="H29" s="13">
        <f>F29*$H$7</f>
        <v>0.56428440000000002</v>
      </c>
      <c r="I29" s="13">
        <f>G29*$I$7</f>
        <v>0.48814199999999996</v>
      </c>
      <c r="J29" s="16" t="s">
        <v>145</v>
      </c>
      <c r="K29" s="13" t="s">
        <v>19</v>
      </c>
      <c r="L29" s="13">
        <v>1</v>
      </c>
      <c r="M29" s="19">
        <v>1</v>
      </c>
      <c r="N29" s="14">
        <f>L29*M29*1.1525</f>
        <v>1.1525000000000001</v>
      </c>
      <c r="O29" s="14">
        <f>N29+I29+H29</f>
        <v>2.2049264000000002</v>
      </c>
      <c r="P29" s="14">
        <f>N29*E29</f>
        <v>24.202500000000001</v>
      </c>
      <c r="Q29" s="13">
        <f>O29*E29</f>
        <v>46.303454400000007</v>
      </c>
    </row>
    <row r="30" spans="1:17" ht="21" x14ac:dyDescent="0.15">
      <c r="A30" s="118">
        <v>14</v>
      </c>
      <c r="B30" s="23" t="s">
        <v>20</v>
      </c>
      <c r="C30" s="24" t="s">
        <v>21</v>
      </c>
      <c r="D30" s="25" t="s">
        <v>22</v>
      </c>
      <c r="E30" s="139">
        <v>0.13650000000000001</v>
      </c>
      <c r="F30" s="27">
        <v>32.5</v>
      </c>
      <c r="G30" s="28">
        <v>202</v>
      </c>
      <c r="H30" s="20">
        <f>F30*$H$7</f>
        <v>53.938949999999998</v>
      </c>
      <c r="I30" s="20">
        <f>G30*$I$7</f>
        <v>547.80380000000002</v>
      </c>
      <c r="J30" s="29"/>
      <c r="K30" s="30"/>
      <c r="L30" s="31"/>
      <c r="M30" s="96"/>
      <c r="N30" s="14">
        <f>L30*M30*1.1525</f>
        <v>0</v>
      </c>
      <c r="O30" s="14">
        <f>N30+I30+H30</f>
        <v>601.74275</v>
      </c>
      <c r="P30" s="21">
        <f>N30*E30</f>
        <v>0</v>
      </c>
      <c r="Q30" s="20">
        <f>O30*E30</f>
        <v>82.13788537500001</v>
      </c>
    </row>
    <row r="31" spans="1:17" x14ac:dyDescent="0.15">
      <c r="A31" s="118">
        <v>15</v>
      </c>
      <c r="B31" s="15" t="s">
        <v>23</v>
      </c>
      <c r="C31" s="15" t="s">
        <v>24</v>
      </c>
      <c r="D31" s="15" t="s">
        <v>25</v>
      </c>
      <c r="E31" s="13">
        <v>1.365</v>
      </c>
      <c r="F31" s="13">
        <v>24.8</v>
      </c>
      <c r="G31" s="13"/>
      <c r="H31" s="13">
        <f>F31*$H$7</f>
        <v>41.159568</v>
      </c>
      <c r="I31" s="20">
        <f>G31*$I$7</f>
        <v>0</v>
      </c>
      <c r="J31" s="13"/>
      <c r="K31" s="13"/>
      <c r="L31" s="13"/>
      <c r="M31" s="19"/>
      <c r="N31" s="14">
        <f>L31*M31*1.1525</f>
        <v>0</v>
      </c>
      <c r="O31" s="14">
        <f>N31+I31+H31</f>
        <v>41.159568</v>
      </c>
      <c r="P31" s="14">
        <f>N31*E31</f>
        <v>0</v>
      </c>
      <c r="Q31" s="13">
        <f>O31*E31</f>
        <v>56.182810320000002</v>
      </c>
    </row>
    <row r="32" spans="1:17" x14ac:dyDescent="0.15">
      <c r="A32" s="249">
        <v>16</v>
      </c>
      <c r="B32" s="249" t="s">
        <v>118</v>
      </c>
      <c r="C32" s="252" t="s">
        <v>123</v>
      </c>
      <c r="D32" s="249" t="s">
        <v>119</v>
      </c>
      <c r="E32" s="236">
        <v>44.2</v>
      </c>
      <c r="F32" s="249">
        <v>0.38400000000000001</v>
      </c>
      <c r="G32" s="249">
        <v>0.03</v>
      </c>
      <c r="H32" s="236">
        <f t="shared" ref="H32:H38" si="7">F32*$H$7</f>
        <v>0.63730944</v>
      </c>
      <c r="I32" s="238">
        <f t="shared" ref="I32:I38" si="8">G32*$I$7</f>
        <v>8.1356999999999999E-2</v>
      </c>
      <c r="J32" s="15" t="s">
        <v>120</v>
      </c>
      <c r="K32" s="15" t="s">
        <v>95</v>
      </c>
      <c r="L32" s="15">
        <v>0.24399999999999999</v>
      </c>
      <c r="M32" s="19">
        <v>1.208</v>
      </c>
      <c r="N32" s="227">
        <f>((L32*M32)+(L33*M33)+(L34*M34))*1.1525</f>
        <v>0.36611582749999999</v>
      </c>
      <c r="O32" s="227">
        <f t="shared" ref="O32:O38" si="9">N32+I32+H32</f>
        <v>1.0847822675000001</v>
      </c>
      <c r="P32" s="227">
        <f t="shared" ref="P32:P38" si="10">N32*E32</f>
        <v>16.182319575499999</v>
      </c>
      <c r="Q32" s="236">
        <f t="shared" ref="Q32:Q38" si="11">O32*E32</f>
        <v>47.947376223500008</v>
      </c>
    </row>
    <row r="33" spans="1:21" x14ac:dyDescent="0.15">
      <c r="A33" s="250"/>
      <c r="B33" s="250"/>
      <c r="C33" s="253"/>
      <c r="D33" s="250"/>
      <c r="E33" s="248"/>
      <c r="F33" s="250"/>
      <c r="G33" s="250"/>
      <c r="H33" s="248"/>
      <c r="I33" s="240"/>
      <c r="J33" s="15" t="s">
        <v>121</v>
      </c>
      <c r="K33" s="15" t="s">
        <v>95</v>
      </c>
      <c r="L33" s="15">
        <v>2E-3</v>
      </c>
      <c r="M33" s="19">
        <v>0.7</v>
      </c>
      <c r="N33" s="247"/>
      <c r="O33" s="247"/>
      <c r="P33" s="247"/>
      <c r="Q33" s="248"/>
    </row>
    <row r="34" spans="1:21" ht="22.5" customHeight="1" x14ac:dyDescent="0.15">
      <c r="A34" s="251"/>
      <c r="B34" s="251"/>
      <c r="C34" s="254"/>
      <c r="D34" s="251"/>
      <c r="E34" s="237"/>
      <c r="F34" s="251"/>
      <c r="G34" s="251"/>
      <c r="H34" s="237"/>
      <c r="I34" s="239"/>
      <c r="J34" s="15" t="s">
        <v>122</v>
      </c>
      <c r="K34" s="15" t="s">
        <v>95</v>
      </c>
      <c r="L34" s="15">
        <v>2.7E-2</v>
      </c>
      <c r="M34" s="19">
        <v>0.79700000000000004</v>
      </c>
      <c r="N34" s="228"/>
      <c r="O34" s="228"/>
      <c r="P34" s="228"/>
      <c r="Q34" s="237"/>
    </row>
    <row r="35" spans="1:21" ht="29.25" customHeight="1" x14ac:dyDescent="0.15">
      <c r="A35" s="15">
        <v>17</v>
      </c>
      <c r="B35" s="15" t="s">
        <v>125</v>
      </c>
      <c r="C35" s="15" t="s">
        <v>126</v>
      </c>
      <c r="D35" s="15" t="s">
        <v>95</v>
      </c>
      <c r="E35" s="13">
        <v>4.2</v>
      </c>
      <c r="F35" s="15">
        <v>1.5</v>
      </c>
      <c r="G35" s="15"/>
      <c r="H35" s="13">
        <f t="shared" si="7"/>
        <v>2.48949</v>
      </c>
      <c r="I35" s="20">
        <f t="shared" si="8"/>
        <v>0</v>
      </c>
      <c r="J35" s="22" t="s">
        <v>124</v>
      </c>
      <c r="K35" s="15" t="s">
        <v>95</v>
      </c>
      <c r="L35" s="14">
        <v>1</v>
      </c>
      <c r="M35" s="108">
        <v>4.8</v>
      </c>
      <c r="N35" s="14">
        <f>L35*M35*1.1525</f>
        <v>5.532</v>
      </c>
      <c r="O35" s="14">
        <f t="shared" si="9"/>
        <v>8.02149</v>
      </c>
      <c r="P35" s="14">
        <f t="shared" si="10"/>
        <v>23.234400000000001</v>
      </c>
      <c r="Q35" s="13">
        <f t="shared" si="11"/>
        <v>33.690258</v>
      </c>
    </row>
    <row r="36" spans="1:21" s="93" customFormat="1" ht="21.75" customHeight="1" x14ac:dyDescent="0.2">
      <c r="A36" s="241">
        <v>18</v>
      </c>
      <c r="B36" s="243" t="s">
        <v>93</v>
      </c>
      <c r="C36" s="245" t="s">
        <v>146</v>
      </c>
      <c r="D36" s="243" t="s">
        <v>19</v>
      </c>
      <c r="E36" s="233">
        <v>1</v>
      </c>
      <c r="F36" s="233">
        <v>1.85</v>
      </c>
      <c r="G36" s="233">
        <v>2.1</v>
      </c>
      <c r="H36" s="236">
        <f t="shared" si="7"/>
        <v>3.0703710000000002</v>
      </c>
      <c r="I36" s="238">
        <f t="shared" si="8"/>
        <v>5.6949899999999998</v>
      </c>
      <c r="J36" s="91" t="s">
        <v>94</v>
      </c>
      <c r="K36" s="92" t="s">
        <v>95</v>
      </c>
      <c r="L36" s="92">
        <v>0.18</v>
      </c>
      <c r="M36" s="95">
        <v>0.72</v>
      </c>
      <c r="N36" s="227">
        <f>((L36*M36)+(L37*M37))*1.1525</f>
        <v>0.56526667500000005</v>
      </c>
      <c r="O36" s="229">
        <f t="shared" si="9"/>
        <v>9.3306276750000006</v>
      </c>
      <c r="P36" s="231">
        <f t="shared" si="10"/>
        <v>0.56526667500000005</v>
      </c>
      <c r="Q36" s="233">
        <f t="shared" si="11"/>
        <v>9.3306276750000006</v>
      </c>
    </row>
    <row r="37" spans="1:21" s="93" customFormat="1" ht="28.5" customHeight="1" x14ac:dyDescent="0.2">
      <c r="A37" s="242"/>
      <c r="B37" s="244"/>
      <c r="C37" s="246"/>
      <c r="D37" s="244"/>
      <c r="E37" s="234"/>
      <c r="F37" s="234"/>
      <c r="G37" s="234"/>
      <c r="H37" s="237"/>
      <c r="I37" s="239"/>
      <c r="J37" s="16" t="s">
        <v>142</v>
      </c>
      <c r="K37" s="92" t="s">
        <v>96</v>
      </c>
      <c r="L37" s="92">
        <v>0.23</v>
      </c>
      <c r="M37" s="95">
        <v>1.569</v>
      </c>
      <c r="N37" s="228"/>
      <c r="O37" s="230"/>
      <c r="P37" s="232"/>
      <c r="Q37" s="234"/>
    </row>
    <row r="38" spans="1:21" s="93" customFormat="1" ht="21" customHeight="1" x14ac:dyDescent="0.2">
      <c r="A38" s="140">
        <v>19</v>
      </c>
      <c r="B38" s="141" t="s">
        <v>127</v>
      </c>
      <c r="C38" s="142" t="s">
        <v>132</v>
      </c>
      <c r="D38" s="141" t="s">
        <v>19</v>
      </c>
      <c r="E38" s="143">
        <v>1</v>
      </c>
      <c r="F38" s="143">
        <v>1.1599999999999999</v>
      </c>
      <c r="G38" s="143"/>
      <c r="H38" s="144">
        <f t="shared" si="7"/>
        <v>1.9252055999999997</v>
      </c>
      <c r="I38" s="145">
        <f t="shared" si="8"/>
        <v>0</v>
      </c>
      <c r="J38" s="91"/>
      <c r="K38" s="146"/>
      <c r="L38" s="146"/>
      <c r="M38" s="147"/>
      <c r="N38" s="148">
        <f>L38*M38*1.1525</f>
        <v>0</v>
      </c>
      <c r="O38" s="148">
        <f t="shared" si="9"/>
        <v>1.9252055999999997</v>
      </c>
      <c r="P38" s="148">
        <f t="shared" si="10"/>
        <v>0</v>
      </c>
      <c r="Q38" s="144">
        <f t="shared" si="11"/>
        <v>1.9252055999999997</v>
      </c>
    </row>
    <row r="39" spans="1:21" ht="17.25" customHeight="1" x14ac:dyDescent="0.15">
      <c r="A39" s="15"/>
      <c r="B39" s="15"/>
      <c r="C39" s="149" t="s">
        <v>26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0">
        <f>SUM(Q13:Q37)</f>
        <v>1026.6053869105001</v>
      </c>
    </row>
    <row r="40" spans="1:21" ht="11.25" customHeight="1" x14ac:dyDescent="0.15">
      <c r="A40" s="15"/>
      <c r="B40" s="15"/>
      <c r="C40" s="151" t="s">
        <v>27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Q39*13.3%</f>
        <v>136.53851645909651</v>
      </c>
    </row>
    <row r="41" spans="1:21" ht="10.5" customHeight="1" x14ac:dyDescent="0.15">
      <c r="A41" s="15"/>
      <c r="B41" s="15"/>
      <c r="C41" s="149" t="s">
        <v>26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Q39+Q40</f>
        <v>1163.1439033695965</v>
      </c>
    </row>
    <row r="42" spans="1:21" ht="9" customHeight="1" x14ac:dyDescent="0.15">
      <c r="A42" s="15"/>
      <c r="B42" s="15"/>
      <c r="C42" s="151" t="s">
        <v>28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Q41*11%</f>
        <v>127.94582937065562</v>
      </c>
      <c r="R42" s="33"/>
      <c r="S42" s="33"/>
      <c r="T42" s="33"/>
      <c r="U42" s="32"/>
    </row>
    <row r="43" spans="1:21" ht="11.25" customHeight="1" x14ac:dyDescent="0.15">
      <c r="A43" s="15"/>
      <c r="B43" s="15"/>
      <c r="C43" s="149" t="s">
        <v>26</v>
      </c>
      <c r="D43" s="15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52">
        <f>Q42+Q41</f>
        <v>1291.0897327402522</v>
      </c>
    </row>
    <row r="44" spans="1:21" ht="13.5" customHeight="1" x14ac:dyDescent="0.15">
      <c r="U44" s="32"/>
    </row>
    <row r="47" spans="1:21" ht="29.25" customHeight="1" x14ac:dyDescent="0.15">
      <c r="A47" s="235" t="s">
        <v>98</v>
      </c>
      <c r="B47" s="235"/>
      <c r="C47" s="235"/>
      <c r="D47" s="235"/>
      <c r="E47" s="235"/>
      <c r="F47" s="235"/>
      <c r="G47" s="235"/>
      <c r="H47" s="235"/>
    </row>
    <row r="50" spans="5:5" x14ac:dyDescent="0.15">
      <c r="E50" s="1"/>
    </row>
  </sheetData>
  <mergeCells count="67">
    <mergeCell ref="N36:N37"/>
    <mergeCell ref="O36:O37"/>
    <mergeCell ref="P36:P37"/>
    <mergeCell ref="Q36:Q37"/>
    <mergeCell ref="A47:H47"/>
    <mergeCell ref="F36:F37"/>
    <mergeCell ref="G36:G37"/>
    <mergeCell ref="H36:H37"/>
    <mergeCell ref="I36:I37"/>
    <mergeCell ref="I32:I34"/>
    <mergeCell ref="A36:A37"/>
    <mergeCell ref="B36:B37"/>
    <mergeCell ref="C36:C37"/>
    <mergeCell ref="D36:D37"/>
    <mergeCell ref="E36:E37"/>
    <mergeCell ref="N24:N26"/>
    <mergeCell ref="O24:O26"/>
    <mergeCell ref="P24:P26"/>
    <mergeCell ref="Q24:Q26"/>
    <mergeCell ref="A32:A34"/>
    <mergeCell ref="B32:B34"/>
    <mergeCell ref="C32:C34"/>
    <mergeCell ref="D32:D34"/>
    <mergeCell ref="E32:E34"/>
    <mergeCell ref="F32:F34"/>
    <mergeCell ref="Q32:Q34"/>
    <mergeCell ref="N32:N34"/>
    <mergeCell ref="O32:O34"/>
    <mergeCell ref="P32:P34"/>
    <mergeCell ref="G32:G34"/>
    <mergeCell ref="H32:H34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9"/>
  <sheetViews>
    <sheetView zoomScale="150" zoomScaleNormal="15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6.5703125" style="1" customWidth="1"/>
    <col min="17" max="17" width="7" style="1" customWidth="1"/>
    <col min="18" max="16384" width="9.140625" style="1"/>
  </cols>
  <sheetData>
    <row r="2" spans="1:18" ht="18" x14ac:dyDescent="0.25">
      <c r="B2" s="269" t="s">
        <v>297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32.25" customHeight="1" x14ac:dyDescent="0.15">
      <c r="A5" s="2"/>
      <c r="B5" s="270" t="s">
        <v>230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18" t="s">
        <v>13</v>
      </c>
      <c r="G10" s="118" t="s">
        <v>14</v>
      </c>
      <c r="H10" s="118" t="s">
        <v>106</v>
      </c>
      <c r="I10" s="118" t="s">
        <v>105</v>
      </c>
      <c r="J10" s="118" t="s">
        <v>15</v>
      </c>
      <c r="K10" s="118" t="s">
        <v>16</v>
      </c>
      <c r="L10" s="118" t="s">
        <v>4</v>
      </c>
      <c r="M10" s="118" t="s">
        <v>17</v>
      </c>
      <c r="N10" s="118" t="s">
        <v>29</v>
      </c>
      <c r="O10" s="264"/>
      <c r="P10" s="271"/>
      <c r="Q10" s="271"/>
    </row>
    <row r="11" spans="1:18" x14ac:dyDescent="0.15">
      <c r="A11" s="118">
        <v>1</v>
      </c>
      <c r="B11" s="118">
        <v>2</v>
      </c>
      <c r="C11" s="9">
        <v>3</v>
      </c>
      <c r="D11" s="118">
        <v>4</v>
      </c>
      <c r="E11" s="10">
        <v>5</v>
      </c>
      <c r="F11" s="118">
        <v>6</v>
      </c>
      <c r="G11" s="118">
        <v>7</v>
      </c>
      <c r="H11" s="118">
        <v>8</v>
      </c>
      <c r="I11" s="118">
        <v>9</v>
      </c>
      <c r="J11" s="118">
        <v>10</v>
      </c>
      <c r="K11" s="118">
        <v>11</v>
      </c>
      <c r="L11" s="118">
        <v>12</v>
      </c>
      <c r="M11" s="118">
        <v>13</v>
      </c>
      <c r="N11" s="118">
        <v>14</v>
      </c>
      <c r="O11" s="118">
        <v>15</v>
      </c>
      <c r="P11" s="119">
        <v>16</v>
      </c>
      <c r="Q11" s="119">
        <v>17</v>
      </c>
    </row>
    <row r="12" spans="1:18" ht="14.25" x14ac:dyDescent="0.2">
      <c r="C12" s="11" t="s">
        <v>102</v>
      </c>
    </row>
    <row r="13" spans="1:18" ht="33" customHeight="1" x14ac:dyDescent="0.15">
      <c r="A13" s="118">
        <v>1</v>
      </c>
      <c r="B13" s="118" t="s">
        <v>103</v>
      </c>
      <c r="C13" s="118" t="s">
        <v>160</v>
      </c>
      <c r="D13" s="118" t="s">
        <v>90</v>
      </c>
      <c r="E13" s="12">
        <v>2.3039999999999998</v>
      </c>
      <c r="F13" s="118">
        <v>3.27</v>
      </c>
      <c r="G13" s="118">
        <v>3.81</v>
      </c>
      <c r="H13" s="13">
        <f t="shared" ref="H13:H21" si="0">F13*$H$7</f>
        <v>5.4270882</v>
      </c>
      <c r="I13" s="13">
        <f t="shared" ref="I13:I21" si="1">G13*$I$7</f>
        <v>10.332338999999999</v>
      </c>
      <c r="J13" s="112"/>
      <c r="K13" s="118"/>
      <c r="L13" s="118"/>
      <c r="M13" s="118"/>
      <c r="N13" s="14">
        <f t="shared" ref="N13:N20" si="2">L13*M13*1.1525</f>
        <v>0</v>
      </c>
      <c r="O13" s="14">
        <f t="shared" ref="O13:O21" si="3">N13+I13+H13</f>
        <v>15.759427199999999</v>
      </c>
      <c r="P13" s="14">
        <f t="shared" ref="P13:P21" si="4">N13*E13</f>
        <v>0</v>
      </c>
      <c r="Q13" s="13">
        <f t="shared" ref="Q13:Q21" si="5">O13*E13</f>
        <v>36.309720268799992</v>
      </c>
    </row>
    <row r="14" spans="1:18" ht="31.5" x14ac:dyDescent="0.15">
      <c r="A14" s="118">
        <v>2</v>
      </c>
      <c r="B14" s="118" t="s">
        <v>104</v>
      </c>
      <c r="C14" s="118" t="s">
        <v>148</v>
      </c>
      <c r="D14" s="118" t="s">
        <v>90</v>
      </c>
      <c r="E14" s="12">
        <v>0.84</v>
      </c>
      <c r="F14" s="118">
        <v>1.94</v>
      </c>
      <c r="G14" s="118"/>
      <c r="H14" s="13">
        <f t="shared" si="0"/>
        <v>3.2197403999999996</v>
      </c>
      <c r="I14" s="13">
        <f t="shared" si="1"/>
        <v>0</v>
      </c>
      <c r="J14" s="112"/>
      <c r="K14" s="118"/>
      <c r="L14" s="118"/>
      <c r="M14" s="118"/>
      <c r="N14" s="14">
        <f t="shared" si="2"/>
        <v>0</v>
      </c>
      <c r="O14" s="14">
        <f t="shared" si="3"/>
        <v>3.2197403999999996</v>
      </c>
      <c r="P14" s="14">
        <f t="shared" si="4"/>
        <v>0</v>
      </c>
      <c r="Q14" s="13">
        <f t="shared" si="5"/>
        <v>2.7045819359999994</v>
      </c>
    </row>
    <row r="15" spans="1:18" x14ac:dyDescent="0.15">
      <c r="A15" s="114">
        <v>3</v>
      </c>
      <c r="B15" s="18" t="s">
        <v>108</v>
      </c>
      <c r="C15" s="114" t="s">
        <v>92</v>
      </c>
      <c r="D15" s="114" t="s">
        <v>90</v>
      </c>
      <c r="E15" s="116">
        <v>3.1440000000000001</v>
      </c>
      <c r="F15" s="110">
        <v>0.46</v>
      </c>
      <c r="G15" s="110"/>
      <c r="H15" s="13">
        <f t="shared" si="0"/>
        <v>0.7634436</v>
      </c>
      <c r="I15" s="13">
        <f t="shared" ref="I15:I20" si="6">G15*$I$7</f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2.4002666784</v>
      </c>
    </row>
    <row r="16" spans="1:18" ht="31.5" x14ac:dyDescent="0.15">
      <c r="A16" s="118">
        <v>4</v>
      </c>
      <c r="B16" s="122" t="s">
        <v>130</v>
      </c>
      <c r="C16" s="113" t="s">
        <v>161</v>
      </c>
      <c r="D16" s="114" t="s">
        <v>90</v>
      </c>
      <c r="E16" s="115">
        <v>0.105</v>
      </c>
      <c r="F16" s="109">
        <v>0.45</v>
      </c>
      <c r="G16" s="109">
        <v>0.78</v>
      </c>
      <c r="H16" s="13">
        <f t="shared" si="0"/>
        <v>0.74684699999999993</v>
      </c>
      <c r="I16" s="13">
        <f t="shared" si="6"/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0.56820814312500001</v>
      </c>
      <c r="Q16" s="13">
        <f t="shared" si="5"/>
        <v>0.86873168812500012</v>
      </c>
    </row>
    <row r="17" spans="1:17" ht="31.5" x14ac:dyDescent="0.15">
      <c r="A17" s="118">
        <v>5</v>
      </c>
      <c r="B17" s="122" t="s">
        <v>130</v>
      </c>
      <c r="C17" s="118" t="s">
        <v>162</v>
      </c>
      <c r="D17" s="114" t="s">
        <v>90</v>
      </c>
      <c r="E17" s="12">
        <v>0.38400000000000001</v>
      </c>
      <c r="F17" s="117">
        <v>0.45</v>
      </c>
      <c r="G17" s="117">
        <v>0.78</v>
      </c>
      <c r="H17" s="13">
        <f t="shared" si="0"/>
        <v>0.74684699999999993</v>
      </c>
      <c r="I17" s="13">
        <f t="shared" si="6"/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2.0780183520000004</v>
      </c>
      <c r="Q17" s="13">
        <f t="shared" si="5"/>
        <v>3.177075888000001</v>
      </c>
    </row>
    <row r="18" spans="1:17" x14ac:dyDescent="0.15">
      <c r="A18" s="118">
        <v>6</v>
      </c>
      <c r="B18" s="94" t="s">
        <v>125</v>
      </c>
      <c r="C18" s="118" t="s">
        <v>128</v>
      </c>
      <c r="D18" s="118" t="s">
        <v>95</v>
      </c>
      <c r="E18" s="12">
        <v>27</v>
      </c>
      <c r="F18" s="117"/>
      <c r="G18" s="117"/>
      <c r="H18" s="90">
        <f t="shared" si="0"/>
        <v>0</v>
      </c>
      <c r="I18" s="13">
        <f t="shared" si="6"/>
        <v>0</v>
      </c>
      <c r="J18" s="16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10.517715000000001</v>
      </c>
      <c r="Q18" s="13">
        <f t="shared" si="5"/>
        <v>10.517715000000001</v>
      </c>
    </row>
    <row r="19" spans="1:17" ht="31.5" x14ac:dyDescent="0.15">
      <c r="A19" s="118">
        <v>7</v>
      </c>
      <c r="B19" s="94" t="s">
        <v>114</v>
      </c>
      <c r="C19" s="118" t="s">
        <v>149</v>
      </c>
      <c r="D19" s="118" t="s">
        <v>90</v>
      </c>
      <c r="E19" s="12">
        <v>0.84</v>
      </c>
      <c r="F19" s="117">
        <v>2.4500000000000002</v>
      </c>
      <c r="G19" s="117">
        <v>0.37</v>
      </c>
      <c r="H19" s="90">
        <f t="shared" si="0"/>
        <v>4.0661670000000001</v>
      </c>
      <c r="I19" s="13">
        <f t="shared" si="6"/>
        <v>1.003403</v>
      </c>
      <c r="J19" s="138" t="s">
        <v>91</v>
      </c>
      <c r="K19" s="13" t="s">
        <v>90</v>
      </c>
      <c r="L19" s="13">
        <v>1.02</v>
      </c>
      <c r="M19" s="19">
        <v>25.9</v>
      </c>
      <c r="N19" s="14">
        <f t="shared" si="2"/>
        <v>30.446745</v>
      </c>
      <c r="O19" s="14">
        <f t="shared" si="3"/>
        <v>35.516314999999999</v>
      </c>
      <c r="P19" s="14">
        <f t="shared" si="4"/>
        <v>25.5752658</v>
      </c>
      <c r="Q19" s="13">
        <f t="shared" si="5"/>
        <v>29.833704599999997</v>
      </c>
    </row>
    <row r="20" spans="1:17" ht="31.5" x14ac:dyDescent="0.15">
      <c r="A20" s="113">
        <v>8</v>
      </c>
      <c r="B20" s="89" t="s">
        <v>114</v>
      </c>
      <c r="C20" s="113" t="s">
        <v>158</v>
      </c>
      <c r="D20" s="113" t="s">
        <v>90</v>
      </c>
      <c r="E20" s="115">
        <v>2.3039999999999998</v>
      </c>
      <c r="F20" s="109">
        <v>2.4500000000000002</v>
      </c>
      <c r="G20" s="109">
        <v>0.37</v>
      </c>
      <c r="H20" s="111">
        <f t="shared" si="0"/>
        <v>4.0661670000000001</v>
      </c>
      <c r="I20" s="134">
        <f t="shared" si="6"/>
        <v>1.003403</v>
      </c>
      <c r="J20" s="135" t="s">
        <v>91</v>
      </c>
      <c r="K20" s="134" t="s">
        <v>90</v>
      </c>
      <c r="L20" s="134">
        <v>1.02</v>
      </c>
      <c r="M20" s="136">
        <v>25.9</v>
      </c>
      <c r="N20" s="137">
        <f t="shared" si="2"/>
        <v>30.446745</v>
      </c>
      <c r="O20" s="137">
        <f t="shared" si="3"/>
        <v>35.516314999999999</v>
      </c>
      <c r="P20" s="137">
        <f t="shared" si="4"/>
        <v>70.149300479999994</v>
      </c>
      <c r="Q20" s="134">
        <f t="shared" si="5"/>
        <v>81.82958975999999</v>
      </c>
    </row>
    <row r="21" spans="1:17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1.4E-2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si="1"/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6.2585728800000009</v>
      </c>
      <c r="Q21" s="236">
        <f t="shared" si="5"/>
        <v>6.7915281000000007</v>
      </c>
    </row>
    <row r="22" spans="1:17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159</v>
      </c>
      <c r="D24" s="255" t="s">
        <v>97</v>
      </c>
      <c r="E24" s="261">
        <v>0.191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85.384815720000006</v>
      </c>
      <c r="Q24" s="236">
        <f>O24*E24</f>
        <v>92.655847650000013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14">
        <v>11</v>
      </c>
      <c r="B27" s="18" t="s">
        <v>116</v>
      </c>
      <c r="C27" s="114" t="s">
        <v>140</v>
      </c>
      <c r="D27" s="114" t="s">
        <v>18</v>
      </c>
      <c r="E27" s="154">
        <v>103</v>
      </c>
      <c r="F27" s="110">
        <v>0.25</v>
      </c>
      <c r="G27" s="110">
        <v>0.16</v>
      </c>
      <c r="H27" s="13">
        <f>F27*$H$7</f>
        <v>0.41491499999999998</v>
      </c>
      <c r="I27" s="13">
        <f>G27*$I$7</f>
        <v>0.43390400000000001</v>
      </c>
      <c r="J27" s="16" t="s">
        <v>142</v>
      </c>
      <c r="K27" s="13" t="s">
        <v>18</v>
      </c>
      <c r="L27" s="13">
        <v>1</v>
      </c>
      <c r="M27" s="19">
        <v>1.792</v>
      </c>
      <c r="N27" s="14">
        <f>L27*M27*1.1525</f>
        <v>2.06528</v>
      </c>
      <c r="O27" s="14">
        <f>N27+I27+H27</f>
        <v>2.9140990000000002</v>
      </c>
      <c r="P27" s="14">
        <f>N27*E27</f>
        <v>212.72384</v>
      </c>
      <c r="Q27" s="13">
        <f>O27*E27</f>
        <v>300.152197</v>
      </c>
    </row>
    <row r="28" spans="1:17" x14ac:dyDescent="0.15">
      <c r="A28" s="114">
        <v>12</v>
      </c>
      <c r="B28" s="18" t="s">
        <v>125</v>
      </c>
      <c r="C28" s="114" t="s">
        <v>144</v>
      </c>
      <c r="D28" s="114" t="s">
        <v>19</v>
      </c>
      <c r="E28" s="116">
        <v>6</v>
      </c>
      <c r="F28" s="110">
        <v>0.34</v>
      </c>
      <c r="G28" s="110">
        <v>0.18</v>
      </c>
      <c r="H28" s="13">
        <f>F28*$H$7</f>
        <v>0.56428440000000002</v>
      </c>
      <c r="I28" s="13">
        <f>G28*$I$7</f>
        <v>0.48814199999999996</v>
      </c>
      <c r="J28" s="16" t="s">
        <v>145</v>
      </c>
      <c r="K28" s="13" t="s">
        <v>19</v>
      </c>
      <c r="L28" s="13">
        <v>1</v>
      </c>
      <c r="M28" s="19">
        <v>1</v>
      </c>
      <c r="N28" s="14">
        <f>L28*M28*1.1525</f>
        <v>1.1525000000000001</v>
      </c>
      <c r="O28" s="14">
        <f>N28+I28+H28</f>
        <v>2.2049264000000002</v>
      </c>
      <c r="P28" s="14">
        <f>N28*E28</f>
        <v>6.9150000000000009</v>
      </c>
      <c r="Q28" s="13">
        <f>O28*E28</f>
        <v>13.229558400000002</v>
      </c>
    </row>
    <row r="29" spans="1:17" ht="21" x14ac:dyDescent="0.15">
      <c r="A29" s="118">
        <v>13</v>
      </c>
      <c r="B29" s="23" t="s">
        <v>20</v>
      </c>
      <c r="C29" s="24" t="s">
        <v>21</v>
      </c>
      <c r="D29" s="25" t="s">
        <v>22</v>
      </c>
      <c r="E29" s="26">
        <v>0.10249999999999999</v>
      </c>
      <c r="F29" s="27">
        <v>32.5</v>
      </c>
      <c r="G29" s="28">
        <v>202</v>
      </c>
      <c r="H29" s="20">
        <f>F29*$H$7</f>
        <v>53.938949999999998</v>
      </c>
      <c r="I29" s="20">
        <f>G29*$I$7</f>
        <v>547.80380000000002</v>
      </c>
      <c r="J29" s="29"/>
      <c r="K29" s="30"/>
      <c r="L29" s="31"/>
      <c r="M29" s="96"/>
      <c r="N29" s="14">
        <f>L29*M29*1.1525</f>
        <v>0</v>
      </c>
      <c r="O29" s="14">
        <f>N29+I29+H29</f>
        <v>601.74275</v>
      </c>
      <c r="P29" s="21">
        <f>N29*E29</f>
        <v>0</v>
      </c>
      <c r="Q29" s="20">
        <f>O29*E29</f>
        <v>61.678631874999994</v>
      </c>
    </row>
    <row r="30" spans="1:17" x14ac:dyDescent="0.15">
      <c r="A30" s="118">
        <v>14</v>
      </c>
      <c r="B30" s="15" t="s">
        <v>23</v>
      </c>
      <c r="C30" s="15" t="s">
        <v>24</v>
      </c>
      <c r="D30" s="15" t="s">
        <v>25</v>
      </c>
      <c r="E30" s="13">
        <v>1.03</v>
      </c>
      <c r="F30" s="13">
        <v>24.8</v>
      </c>
      <c r="G30" s="13"/>
      <c r="H30" s="13">
        <f>F30*$H$7</f>
        <v>41.159568</v>
      </c>
      <c r="I30" s="20">
        <f>G30*$I$7</f>
        <v>0</v>
      </c>
      <c r="J30" s="13"/>
      <c r="K30" s="13"/>
      <c r="L30" s="13"/>
      <c r="M30" s="19"/>
      <c r="N30" s="14">
        <f>L30*M30*1.1525</f>
        <v>0</v>
      </c>
      <c r="O30" s="14">
        <f>N30+I30+H30</f>
        <v>41.159568</v>
      </c>
      <c r="P30" s="14">
        <f>N30*E30</f>
        <v>0</v>
      </c>
      <c r="Q30" s="13">
        <f>O30*E30</f>
        <v>42.394355040000001</v>
      </c>
    </row>
    <row r="31" spans="1:17" x14ac:dyDescent="0.15">
      <c r="A31" s="249">
        <v>15</v>
      </c>
      <c r="B31" s="249" t="s">
        <v>118</v>
      </c>
      <c r="C31" s="252" t="s">
        <v>123</v>
      </c>
      <c r="D31" s="249" t="s">
        <v>119</v>
      </c>
      <c r="E31" s="236">
        <v>30.6</v>
      </c>
      <c r="F31" s="249">
        <v>0.38400000000000001</v>
      </c>
      <c r="G31" s="249">
        <v>0.03</v>
      </c>
      <c r="H31" s="236">
        <f t="shared" ref="H31:H37" si="7">F31*$H$7</f>
        <v>0.63730944</v>
      </c>
      <c r="I31" s="238">
        <f t="shared" ref="I31:I37" si="8">G31*$I$7</f>
        <v>8.1356999999999999E-2</v>
      </c>
      <c r="J31" s="15" t="s">
        <v>120</v>
      </c>
      <c r="K31" s="15" t="s">
        <v>95</v>
      </c>
      <c r="L31" s="15">
        <v>0.24399999999999999</v>
      </c>
      <c r="M31" s="19">
        <v>1.208</v>
      </c>
      <c r="N31" s="227">
        <f>((L31*M31)+(L32*M32)+(L33*M33))*1.1525</f>
        <v>0.36611582749999999</v>
      </c>
      <c r="O31" s="227">
        <f t="shared" ref="O31:O37" si="9">N31+I31+H31</f>
        <v>1.0847822675000001</v>
      </c>
      <c r="P31" s="227">
        <f t="shared" ref="P31:P37" si="10">N31*E31</f>
        <v>11.2031443215</v>
      </c>
      <c r="Q31" s="236">
        <f t="shared" ref="Q31:Q37" si="11">O31*E31</f>
        <v>33.194337385500006</v>
      </c>
    </row>
    <row r="32" spans="1:17" x14ac:dyDescent="0.15">
      <c r="A32" s="250"/>
      <c r="B32" s="250"/>
      <c r="C32" s="253"/>
      <c r="D32" s="250"/>
      <c r="E32" s="248"/>
      <c r="F32" s="250"/>
      <c r="G32" s="250"/>
      <c r="H32" s="248"/>
      <c r="I32" s="240"/>
      <c r="J32" s="15" t="s">
        <v>121</v>
      </c>
      <c r="K32" s="15" t="s">
        <v>95</v>
      </c>
      <c r="L32" s="15">
        <v>2E-3</v>
      </c>
      <c r="M32" s="19">
        <v>0.7</v>
      </c>
      <c r="N32" s="247"/>
      <c r="O32" s="247"/>
      <c r="P32" s="247"/>
      <c r="Q32" s="248"/>
    </row>
    <row r="33" spans="1:21" ht="22.5" customHeight="1" x14ac:dyDescent="0.15">
      <c r="A33" s="251"/>
      <c r="B33" s="251"/>
      <c r="C33" s="254"/>
      <c r="D33" s="251"/>
      <c r="E33" s="237"/>
      <c r="F33" s="251"/>
      <c r="G33" s="251"/>
      <c r="H33" s="237"/>
      <c r="I33" s="239"/>
      <c r="J33" s="15" t="s">
        <v>122</v>
      </c>
      <c r="K33" s="15" t="s">
        <v>95</v>
      </c>
      <c r="L33" s="15">
        <v>2.7E-2</v>
      </c>
      <c r="M33" s="19">
        <v>0.79700000000000004</v>
      </c>
      <c r="N33" s="228"/>
      <c r="O33" s="228"/>
      <c r="P33" s="228"/>
      <c r="Q33" s="237"/>
    </row>
    <row r="34" spans="1:21" ht="29.25" customHeight="1" x14ac:dyDescent="0.15">
      <c r="A34" s="15">
        <v>16</v>
      </c>
      <c r="B34" s="15" t="s">
        <v>125</v>
      </c>
      <c r="C34" s="15" t="s">
        <v>126</v>
      </c>
      <c r="D34" s="15" t="s">
        <v>95</v>
      </c>
      <c r="E34" s="13">
        <v>5.4</v>
      </c>
      <c r="F34" s="15">
        <v>1.5</v>
      </c>
      <c r="G34" s="15"/>
      <c r="H34" s="13">
        <f t="shared" si="7"/>
        <v>2.48949</v>
      </c>
      <c r="I34" s="20">
        <f t="shared" si="8"/>
        <v>0</v>
      </c>
      <c r="J34" s="22" t="s">
        <v>124</v>
      </c>
      <c r="K34" s="15" t="s">
        <v>95</v>
      </c>
      <c r="L34" s="14">
        <v>1</v>
      </c>
      <c r="M34" s="108">
        <v>4.8</v>
      </c>
      <c r="N34" s="14">
        <f>L34*M34*1.1525</f>
        <v>5.532</v>
      </c>
      <c r="O34" s="14">
        <f t="shared" si="9"/>
        <v>8.02149</v>
      </c>
      <c r="P34" s="14">
        <f t="shared" si="10"/>
        <v>29.872800000000002</v>
      </c>
      <c r="Q34" s="13">
        <f t="shared" si="11"/>
        <v>43.316046</v>
      </c>
    </row>
    <row r="35" spans="1:21" s="93" customFormat="1" ht="21.75" customHeight="1" x14ac:dyDescent="0.2">
      <c r="A35" s="241">
        <v>17</v>
      </c>
      <c r="B35" s="243" t="s">
        <v>93</v>
      </c>
      <c r="C35" s="245" t="s">
        <v>146</v>
      </c>
      <c r="D35" s="243" t="s">
        <v>19</v>
      </c>
      <c r="E35" s="233">
        <v>1</v>
      </c>
      <c r="F35" s="233">
        <v>1.85</v>
      </c>
      <c r="G35" s="233">
        <v>2.1</v>
      </c>
      <c r="H35" s="236">
        <f t="shared" si="7"/>
        <v>3.0703710000000002</v>
      </c>
      <c r="I35" s="238">
        <f t="shared" si="8"/>
        <v>5.6949899999999998</v>
      </c>
      <c r="J35" s="91" t="s">
        <v>94</v>
      </c>
      <c r="K35" s="92" t="s">
        <v>95</v>
      </c>
      <c r="L35" s="92">
        <v>0.18</v>
      </c>
      <c r="M35" s="95">
        <v>0.72</v>
      </c>
      <c r="N35" s="227">
        <f>((L35*M35)+(L36*M36))*1.1525</f>
        <v>0.56526667500000005</v>
      </c>
      <c r="O35" s="229">
        <f t="shared" si="9"/>
        <v>9.3306276750000006</v>
      </c>
      <c r="P35" s="231">
        <f t="shared" si="10"/>
        <v>0.56526667500000005</v>
      </c>
      <c r="Q35" s="233">
        <f t="shared" si="11"/>
        <v>9.3306276750000006</v>
      </c>
    </row>
    <row r="36" spans="1:21" s="93" customFormat="1" ht="28.5" customHeight="1" x14ac:dyDescent="0.2">
      <c r="A36" s="242"/>
      <c r="B36" s="244"/>
      <c r="C36" s="246"/>
      <c r="D36" s="244"/>
      <c r="E36" s="234"/>
      <c r="F36" s="234"/>
      <c r="G36" s="234"/>
      <c r="H36" s="237"/>
      <c r="I36" s="239"/>
      <c r="J36" s="16" t="s">
        <v>142</v>
      </c>
      <c r="K36" s="92" t="s">
        <v>96</v>
      </c>
      <c r="L36" s="92">
        <v>0.23</v>
      </c>
      <c r="M36" s="95">
        <v>1.569</v>
      </c>
      <c r="N36" s="228"/>
      <c r="O36" s="230"/>
      <c r="P36" s="232"/>
      <c r="Q36" s="234"/>
    </row>
    <row r="37" spans="1:21" s="93" customFormat="1" ht="21" customHeight="1" x14ac:dyDescent="0.2">
      <c r="A37" s="140">
        <v>18</v>
      </c>
      <c r="B37" s="141" t="s">
        <v>127</v>
      </c>
      <c r="C37" s="142" t="s">
        <v>132</v>
      </c>
      <c r="D37" s="141" t="s">
        <v>19</v>
      </c>
      <c r="E37" s="143">
        <v>1</v>
      </c>
      <c r="F37" s="143">
        <v>1.1599999999999999</v>
      </c>
      <c r="G37" s="143"/>
      <c r="H37" s="144">
        <f t="shared" si="7"/>
        <v>1.9252055999999997</v>
      </c>
      <c r="I37" s="145">
        <f t="shared" si="8"/>
        <v>0</v>
      </c>
      <c r="J37" s="91"/>
      <c r="K37" s="146"/>
      <c r="L37" s="146"/>
      <c r="M37" s="147"/>
      <c r="N37" s="148">
        <f>L37*M37*1.1525</f>
        <v>0</v>
      </c>
      <c r="O37" s="148">
        <f t="shared" si="9"/>
        <v>1.9252055999999997</v>
      </c>
      <c r="P37" s="148">
        <f t="shared" si="10"/>
        <v>0</v>
      </c>
      <c r="Q37" s="144">
        <f t="shared" si="11"/>
        <v>1.9252055999999997</v>
      </c>
    </row>
    <row r="38" spans="1:21" ht="17.25" customHeight="1" x14ac:dyDescent="0.15">
      <c r="A38" s="15"/>
      <c r="B38" s="15"/>
      <c r="C38" s="149" t="s">
        <v>26</v>
      </c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50">
        <f>SUM(Q13:Q36)</f>
        <v>770.3845149448249</v>
      </c>
    </row>
    <row r="39" spans="1:21" ht="11.25" customHeight="1" x14ac:dyDescent="0.15">
      <c r="A39" s="15"/>
      <c r="B39" s="15"/>
      <c r="C39" s="151" t="s">
        <v>27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2">
        <f>Q38*13.3%</f>
        <v>102.46114048766172</v>
      </c>
    </row>
    <row r="40" spans="1:21" ht="10.5" customHeight="1" x14ac:dyDescent="0.15">
      <c r="A40" s="15"/>
      <c r="B40" s="15"/>
      <c r="C40" s="149" t="s">
        <v>26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Q38+Q39</f>
        <v>872.84565543248664</v>
      </c>
    </row>
    <row r="41" spans="1:21" ht="9" customHeight="1" x14ac:dyDescent="0.15">
      <c r="A41" s="15"/>
      <c r="B41" s="15"/>
      <c r="C41" s="151" t="s">
        <v>28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Q40*11%</f>
        <v>96.013022097573526</v>
      </c>
      <c r="R41" s="33"/>
      <c r="S41" s="33"/>
      <c r="T41" s="33"/>
      <c r="U41" s="32"/>
    </row>
    <row r="42" spans="1:21" ht="11.25" customHeight="1" x14ac:dyDescent="0.15">
      <c r="A42" s="15"/>
      <c r="B42" s="15"/>
      <c r="C42" s="149" t="s">
        <v>26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Q41+Q40</f>
        <v>968.85867753006016</v>
      </c>
    </row>
    <row r="43" spans="1:21" ht="13.5" customHeight="1" x14ac:dyDescent="0.15">
      <c r="U43" s="32"/>
    </row>
    <row r="46" spans="1:21" ht="29.25" customHeight="1" x14ac:dyDescent="0.15">
      <c r="A46" s="235" t="s">
        <v>98</v>
      </c>
      <c r="B46" s="235"/>
      <c r="C46" s="235"/>
      <c r="D46" s="235"/>
      <c r="E46" s="235"/>
      <c r="F46" s="235"/>
      <c r="G46" s="235"/>
      <c r="H46" s="235"/>
    </row>
    <row r="49" spans="5:5" x14ac:dyDescent="0.15">
      <c r="E49" s="1"/>
    </row>
  </sheetData>
  <mergeCells count="67">
    <mergeCell ref="N35:N36"/>
    <mergeCell ref="O35:O36"/>
    <mergeCell ref="P35:P36"/>
    <mergeCell ref="Q35:Q36"/>
    <mergeCell ref="A46:H46"/>
    <mergeCell ref="F35:F36"/>
    <mergeCell ref="G35:G36"/>
    <mergeCell ref="H35:H36"/>
    <mergeCell ref="I35:I36"/>
    <mergeCell ref="I31:I33"/>
    <mergeCell ref="A35:A36"/>
    <mergeCell ref="B35:B36"/>
    <mergeCell ref="C35:C36"/>
    <mergeCell ref="D35:D36"/>
    <mergeCell ref="E35:E36"/>
    <mergeCell ref="N24:N26"/>
    <mergeCell ref="O24:O26"/>
    <mergeCell ref="P24:P26"/>
    <mergeCell ref="Q24:Q26"/>
    <mergeCell ref="A31:A33"/>
    <mergeCell ref="B31:B33"/>
    <mergeCell ref="C31:C33"/>
    <mergeCell ref="D31:D33"/>
    <mergeCell ref="E31:E33"/>
    <mergeCell ref="F31:F33"/>
    <mergeCell ref="Q31:Q33"/>
    <mergeCell ref="N31:N33"/>
    <mergeCell ref="O31:O33"/>
    <mergeCell ref="P31:P33"/>
    <mergeCell ref="G31:G33"/>
    <mergeCell ref="H31:H3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</mergeCells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0"/>
  <sheetViews>
    <sheetView topLeftCell="A9" zoomScale="160" zoomScaleNormal="16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6.5703125" style="1" customWidth="1"/>
    <col min="17" max="17" width="7" style="1" customWidth="1"/>
    <col min="18" max="16384" width="9.140625" style="1"/>
  </cols>
  <sheetData>
    <row r="2" spans="1:18" ht="18" x14ac:dyDescent="0.25">
      <c r="B2" s="269" t="s">
        <v>298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51" customHeight="1" x14ac:dyDescent="0.15">
      <c r="A5" s="2"/>
      <c r="B5" s="270" t="s">
        <v>229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18" t="s">
        <v>13</v>
      </c>
      <c r="G10" s="118" t="s">
        <v>14</v>
      </c>
      <c r="H10" s="118" t="s">
        <v>106</v>
      </c>
      <c r="I10" s="118" t="s">
        <v>105</v>
      </c>
      <c r="J10" s="118" t="s">
        <v>15</v>
      </c>
      <c r="K10" s="118" t="s">
        <v>16</v>
      </c>
      <c r="L10" s="118" t="s">
        <v>4</v>
      </c>
      <c r="M10" s="118" t="s">
        <v>17</v>
      </c>
      <c r="N10" s="118" t="s">
        <v>29</v>
      </c>
      <c r="O10" s="264"/>
      <c r="P10" s="271"/>
      <c r="Q10" s="271"/>
    </row>
    <row r="11" spans="1:18" x14ac:dyDescent="0.15">
      <c r="A11" s="118">
        <v>1</v>
      </c>
      <c r="B11" s="118">
        <v>2</v>
      </c>
      <c r="C11" s="9">
        <v>3</v>
      </c>
      <c r="D11" s="118">
        <v>4</v>
      </c>
      <c r="E11" s="10">
        <v>5</v>
      </c>
      <c r="F11" s="118">
        <v>6</v>
      </c>
      <c r="G11" s="118">
        <v>7</v>
      </c>
      <c r="H11" s="118">
        <v>8</v>
      </c>
      <c r="I11" s="118">
        <v>9</v>
      </c>
      <c r="J11" s="118">
        <v>10</v>
      </c>
      <c r="K11" s="118">
        <v>11</v>
      </c>
      <c r="L11" s="118">
        <v>12</v>
      </c>
      <c r="M11" s="118">
        <v>13</v>
      </c>
      <c r="N11" s="118">
        <v>14</v>
      </c>
      <c r="O11" s="118">
        <v>15</v>
      </c>
      <c r="P11" s="119">
        <v>16</v>
      </c>
      <c r="Q11" s="119">
        <v>17</v>
      </c>
    </row>
    <row r="12" spans="1:18" ht="14.25" x14ac:dyDescent="0.2">
      <c r="C12" s="11" t="s">
        <v>102</v>
      </c>
    </row>
    <row r="13" spans="1:18" ht="33" customHeight="1" x14ac:dyDescent="0.15">
      <c r="A13" s="118">
        <v>1</v>
      </c>
      <c r="B13" s="118" t="s">
        <v>103</v>
      </c>
      <c r="C13" s="118" t="s">
        <v>167</v>
      </c>
      <c r="D13" s="118" t="s">
        <v>90</v>
      </c>
      <c r="E13" s="12">
        <v>0.28799999999999998</v>
      </c>
      <c r="F13" s="118">
        <v>3.27</v>
      </c>
      <c r="G13" s="118">
        <v>3.81</v>
      </c>
      <c r="H13" s="13">
        <f t="shared" ref="H13" si="0">F13*$H$7</f>
        <v>5.4270882</v>
      </c>
      <c r="I13" s="13">
        <f t="shared" ref="I13" si="1">G13*$I$7</f>
        <v>10.332338999999999</v>
      </c>
      <c r="J13" s="112"/>
      <c r="K13" s="118"/>
      <c r="L13" s="118"/>
      <c r="M13" s="118"/>
      <c r="N13" s="14">
        <f t="shared" ref="N13" si="2">L13*M13*1.1525</f>
        <v>0</v>
      </c>
      <c r="O13" s="14">
        <f t="shared" ref="O13" si="3">N13+I13+H13</f>
        <v>15.759427199999999</v>
      </c>
      <c r="P13" s="14">
        <f t="shared" ref="P13" si="4">N13*E13</f>
        <v>0</v>
      </c>
      <c r="Q13" s="13">
        <f t="shared" ref="Q13" si="5">O13*E13</f>
        <v>4.5387150335999991</v>
      </c>
    </row>
    <row r="14" spans="1:18" ht="33" customHeight="1" x14ac:dyDescent="0.15">
      <c r="A14" s="118">
        <v>2</v>
      </c>
      <c r="B14" s="118" t="s">
        <v>103</v>
      </c>
      <c r="C14" s="118" t="s">
        <v>168</v>
      </c>
      <c r="D14" s="118" t="s">
        <v>90</v>
      </c>
      <c r="E14" s="12">
        <v>0.56000000000000005</v>
      </c>
      <c r="F14" s="118">
        <v>3.27</v>
      </c>
      <c r="G14" s="118">
        <v>3.81</v>
      </c>
      <c r="H14" s="13">
        <f t="shared" ref="H14" si="6">F14*$H$7</f>
        <v>5.4270882</v>
      </c>
      <c r="I14" s="13">
        <f t="shared" ref="I14" si="7">G14*$I$7</f>
        <v>10.332338999999999</v>
      </c>
      <c r="J14" s="112"/>
      <c r="K14" s="118"/>
      <c r="L14" s="118"/>
      <c r="M14" s="118"/>
      <c r="N14" s="14">
        <f t="shared" ref="N14" si="8">L14*M14*1.1525</f>
        <v>0</v>
      </c>
      <c r="O14" s="14">
        <f t="shared" ref="O14" si="9">N14+I14+H14</f>
        <v>15.759427199999999</v>
      </c>
      <c r="P14" s="14">
        <f t="shared" ref="P14" si="10">N14*E14</f>
        <v>0</v>
      </c>
      <c r="Q14" s="13">
        <f t="shared" ref="Q14" si="11">O14*E14</f>
        <v>8.8252792319999998</v>
      </c>
    </row>
    <row r="15" spans="1:18" x14ac:dyDescent="0.15">
      <c r="A15" s="114">
        <v>3</v>
      </c>
      <c r="B15" s="18" t="s">
        <v>108</v>
      </c>
      <c r="C15" s="114" t="s">
        <v>92</v>
      </c>
      <c r="D15" s="114" t="s">
        <v>90</v>
      </c>
      <c r="E15" s="116">
        <v>0.84799999999999998</v>
      </c>
      <c r="F15" s="110">
        <v>0.46</v>
      </c>
      <c r="G15" s="110"/>
      <c r="H15" s="13">
        <f t="shared" ref="H15:H21" si="12">F15*$H$7</f>
        <v>0.7634436</v>
      </c>
      <c r="I15" s="13">
        <f t="shared" ref="I15:I20" si="13">G15*$I$7</f>
        <v>0</v>
      </c>
      <c r="J15" s="16"/>
      <c r="K15" s="13"/>
      <c r="L15" s="13"/>
      <c r="M15" s="17"/>
      <c r="N15" s="14">
        <f t="shared" ref="N15:N20" si="14">L15*M15*1.1525</f>
        <v>0</v>
      </c>
      <c r="O15" s="14">
        <f t="shared" ref="O15:O21" si="15">N15+I15+H15</f>
        <v>0.7634436</v>
      </c>
      <c r="P15" s="14">
        <f t="shared" ref="P15:P21" si="16">N15*E15</f>
        <v>0</v>
      </c>
      <c r="Q15" s="13">
        <f t="shared" ref="Q15:Q21" si="17">O15*E15</f>
        <v>0.64740017279999995</v>
      </c>
    </row>
    <row r="16" spans="1:18" ht="31.5" x14ac:dyDescent="0.15">
      <c r="A16" s="118">
        <v>4</v>
      </c>
      <c r="B16" s="122" t="s">
        <v>130</v>
      </c>
      <c r="C16" s="113" t="s">
        <v>169</v>
      </c>
      <c r="D16" s="114" t="s">
        <v>90</v>
      </c>
      <c r="E16" s="115">
        <v>7.0000000000000007E-2</v>
      </c>
      <c r="F16" s="109">
        <v>0.45</v>
      </c>
      <c r="G16" s="109">
        <v>0.78</v>
      </c>
      <c r="H16" s="13">
        <f t="shared" si="12"/>
        <v>0.74684699999999993</v>
      </c>
      <c r="I16" s="13">
        <f t="shared" si="13"/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14"/>
        <v>5.4115061250000007</v>
      </c>
      <c r="O16" s="14">
        <f t="shared" si="15"/>
        <v>8.273635125000002</v>
      </c>
      <c r="P16" s="14">
        <f t="shared" si="16"/>
        <v>0.37880542875000006</v>
      </c>
      <c r="Q16" s="13">
        <f t="shared" si="17"/>
        <v>0.57915445875000016</v>
      </c>
    </row>
    <row r="17" spans="1:17" ht="31.5" x14ac:dyDescent="0.15">
      <c r="A17" s="118">
        <v>5</v>
      </c>
      <c r="B17" s="122" t="s">
        <v>130</v>
      </c>
      <c r="C17" s="118" t="s">
        <v>170</v>
      </c>
      <c r="D17" s="114" t="s">
        <v>90</v>
      </c>
      <c r="E17" s="12">
        <v>4.8000000000000001E-2</v>
      </c>
      <c r="F17" s="117">
        <v>0.45</v>
      </c>
      <c r="G17" s="117">
        <v>0.78</v>
      </c>
      <c r="H17" s="13">
        <f t="shared" si="12"/>
        <v>0.74684699999999993</v>
      </c>
      <c r="I17" s="13">
        <f t="shared" si="13"/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14"/>
        <v>5.4115061250000007</v>
      </c>
      <c r="O17" s="14">
        <f t="shared" si="15"/>
        <v>8.273635125000002</v>
      </c>
      <c r="P17" s="14">
        <f t="shared" si="16"/>
        <v>0.25975229400000005</v>
      </c>
      <c r="Q17" s="13">
        <f t="shared" si="17"/>
        <v>0.39713448600000012</v>
      </c>
    </row>
    <row r="18" spans="1:17" x14ac:dyDescent="0.15">
      <c r="A18" s="118">
        <v>6</v>
      </c>
      <c r="B18" s="94" t="s">
        <v>125</v>
      </c>
      <c r="C18" s="118" t="s">
        <v>128</v>
      </c>
      <c r="D18" s="118" t="s">
        <v>95</v>
      </c>
      <c r="E18" s="12">
        <v>5</v>
      </c>
      <c r="F18" s="117"/>
      <c r="G18" s="117"/>
      <c r="H18" s="90">
        <f t="shared" si="12"/>
        <v>0</v>
      </c>
      <c r="I18" s="13">
        <f t="shared" si="13"/>
        <v>0</v>
      </c>
      <c r="J18" s="16" t="s">
        <v>129</v>
      </c>
      <c r="K18" s="13" t="s">
        <v>95</v>
      </c>
      <c r="L18" s="13">
        <v>1</v>
      </c>
      <c r="M18" s="19">
        <v>0.33800000000000002</v>
      </c>
      <c r="N18" s="14">
        <f t="shared" si="14"/>
        <v>0.38954500000000003</v>
      </c>
      <c r="O18" s="14">
        <f t="shared" si="15"/>
        <v>0.38954500000000003</v>
      </c>
      <c r="P18" s="14">
        <f t="shared" si="16"/>
        <v>1.9477250000000002</v>
      </c>
      <c r="Q18" s="13">
        <f t="shared" si="17"/>
        <v>1.9477250000000002</v>
      </c>
    </row>
    <row r="19" spans="1:17" ht="31.5" x14ac:dyDescent="0.15">
      <c r="A19" s="118">
        <v>7</v>
      </c>
      <c r="B19" s="94" t="s">
        <v>114</v>
      </c>
      <c r="C19" s="118" t="s">
        <v>171</v>
      </c>
      <c r="D19" s="118" t="s">
        <v>90</v>
      </c>
      <c r="E19" s="12">
        <v>0.56000000000000005</v>
      </c>
      <c r="F19" s="117">
        <v>2.4500000000000002</v>
      </c>
      <c r="G19" s="117">
        <v>0.37</v>
      </c>
      <c r="H19" s="90">
        <f t="shared" si="12"/>
        <v>4.0661670000000001</v>
      </c>
      <c r="I19" s="13">
        <f t="shared" si="13"/>
        <v>1.003403</v>
      </c>
      <c r="J19" s="138" t="s">
        <v>91</v>
      </c>
      <c r="K19" s="13" t="s">
        <v>90</v>
      </c>
      <c r="L19" s="13">
        <v>1.02</v>
      </c>
      <c r="M19" s="19">
        <v>25.9</v>
      </c>
      <c r="N19" s="14">
        <f t="shared" si="14"/>
        <v>30.446745</v>
      </c>
      <c r="O19" s="14">
        <f t="shared" si="15"/>
        <v>35.516314999999999</v>
      </c>
      <c r="P19" s="14">
        <f t="shared" si="16"/>
        <v>17.0501772</v>
      </c>
      <c r="Q19" s="13">
        <f t="shared" si="17"/>
        <v>19.889136400000002</v>
      </c>
    </row>
    <row r="20" spans="1:17" ht="31.5" x14ac:dyDescent="0.15">
      <c r="A20" s="113">
        <v>8</v>
      </c>
      <c r="B20" s="89" t="s">
        <v>114</v>
      </c>
      <c r="C20" s="113" t="s">
        <v>172</v>
      </c>
      <c r="D20" s="113" t="s">
        <v>90</v>
      </c>
      <c r="E20" s="115">
        <v>0.28799999999999998</v>
      </c>
      <c r="F20" s="109">
        <v>2.4500000000000002</v>
      </c>
      <c r="G20" s="109">
        <v>0.37</v>
      </c>
      <c r="H20" s="111">
        <f t="shared" si="12"/>
        <v>4.0661670000000001</v>
      </c>
      <c r="I20" s="134">
        <f t="shared" si="13"/>
        <v>1.003403</v>
      </c>
      <c r="J20" s="135" t="s">
        <v>91</v>
      </c>
      <c r="K20" s="134" t="s">
        <v>90</v>
      </c>
      <c r="L20" s="134">
        <v>1.02</v>
      </c>
      <c r="M20" s="136">
        <v>25.9</v>
      </c>
      <c r="N20" s="137">
        <f t="shared" si="14"/>
        <v>30.446745</v>
      </c>
      <c r="O20" s="137">
        <f t="shared" si="15"/>
        <v>35.516314999999999</v>
      </c>
      <c r="P20" s="137">
        <f t="shared" si="16"/>
        <v>8.7686625599999992</v>
      </c>
      <c r="Q20" s="134">
        <f t="shared" si="17"/>
        <v>10.228698719999999</v>
      </c>
    </row>
    <row r="21" spans="1:17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3.0000000000000001E-3</v>
      </c>
      <c r="F21" s="249">
        <v>14.8</v>
      </c>
      <c r="G21" s="249">
        <v>4.9800000000000004</v>
      </c>
      <c r="H21" s="236">
        <f t="shared" si="12"/>
        <v>24.562968000000001</v>
      </c>
      <c r="I21" s="236">
        <f t="shared" ref="I21" si="18"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15"/>
        <v>485.10915000000006</v>
      </c>
      <c r="P21" s="227">
        <f t="shared" si="16"/>
        <v>1.3411227600000002</v>
      </c>
      <c r="Q21" s="236">
        <f t="shared" si="17"/>
        <v>1.4553274500000002</v>
      </c>
    </row>
    <row r="22" spans="1:17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173</v>
      </c>
      <c r="D24" s="255" t="s">
        <v>97</v>
      </c>
      <c r="E24" s="261">
        <v>0.1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44.704092000000003</v>
      </c>
      <c r="Q24" s="236">
        <f>O24*E24</f>
        <v>48.510915000000011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42" x14ac:dyDescent="0.15">
      <c r="A27" s="114">
        <v>11</v>
      </c>
      <c r="B27" s="18" t="s">
        <v>116</v>
      </c>
      <c r="C27" s="114" t="s">
        <v>141</v>
      </c>
      <c r="D27" s="114" t="s">
        <v>18</v>
      </c>
      <c r="E27" s="116">
        <v>12</v>
      </c>
      <c r="F27" s="110">
        <v>0.25</v>
      </c>
      <c r="G27" s="110">
        <v>0.16</v>
      </c>
      <c r="H27" s="13">
        <f>F27*$H$7</f>
        <v>0.41491499999999998</v>
      </c>
      <c r="I27" s="13">
        <f>G27*$I$7</f>
        <v>0.43390400000000001</v>
      </c>
      <c r="J27" s="16" t="s">
        <v>143</v>
      </c>
      <c r="K27" s="13" t="s">
        <v>18</v>
      </c>
      <c r="L27" s="13">
        <v>1</v>
      </c>
      <c r="M27" s="19">
        <v>4.0860000000000003</v>
      </c>
      <c r="N27" s="14">
        <f>L27*M27*1.1525</f>
        <v>4.7091150000000006</v>
      </c>
      <c r="O27" s="14">
        <f>N27+I27+H27</f>
        <v>5.5579340000000004</v>
      </c>
      <c r="P27" s="14">
        <f>N27*E27</f>
        <v>56.509380000000007</v>
      </c>
      <c r="Q27" s="13">
        <f>O27*E27</f>
        <v>66.695208000000008</v>
      </c>
    </row>
    <row r="28" spans="1:17" ht="31.5" x14ac:dyDescent="0.15">
      <c r="A28" s="114">
        <v>12</v>
      </c>
      <c r="B28" s="18" t="s">
        <v>116</v>
      </c>
      <c r="C28" s="114" t="s">
        <v>140</v>
      </c>
      <c r="D28" s="114" t="s">
        <v>18</v>
      </c>
      <c r="E28" s="116">
        <v>19.5</v>
      </c>
      <c r="F28" s="110">
        <v>0.25</v>
      </c>
      <c r="G28" s="110">
        <v>0.16</v>
      </c>
      <c r="H28" s="13">
        <f>F28*$H$7</f>
        <v>0.41491499999999998</v>
      </c>
      <c r="I28" s="13">
        <f>G28*$I$7</f>
        <v>0.43390400000000001</v>
      </c>
      <c r="J28" s="16" t="s">
        <v>142</v>
      </c>
      <c r="K28" s="13" t="s">
        <v>18</v>
      </c>
      <c r="L28" s="13">
        <v>1</v>
      </c>
      <c r="M28" s="19">
        <v>1.792</v>
      </c>
      <c r="N28" s="14">
        <f>L28*M28*1.1525</f>
        <v>2.06528</v>
      </c>
      <c r="O28" s="14">
        <f>N28+I28+H28</f>
        <v>2.9140990000000002</v>
      </c>
      <c r="P28" s="14">
        <f>N28*E28</f>
        <v>40.272959999999998</v>
      </c>
      <c r="Q28" s="13">
        <f>O28*E28</f>
        <v>56.824930500000008</v>
      </c>
    </row>
    <row r="29" spans="1:17" x14ac:dyDescent="0.15">
      <c r="A29" s="114">
        <v>13</v>
      </c>
      <c r="B29" s="18" t="s">
        <v>125</v>
      </c>
      <c r="C29" s="114" t="s">
        <v>144</v>
      </c>
      <c r="D29" s="114" t="s">
        <v>19</v>
      </c>
      <c r="E29" s="116">
        <v>3</v>
      </c>
      <c r="F29" s="110">
        <v>0.34</v>
      </c>
      <c r="G29" s="110">
        <v>0.18</v>
      </c>
      <c r="H29" s="13">
        <f>F29*$H$7</f>
        <v>0.56428440000000002</v>
      </c>
      <c r="I29" s="13">
        <f>G29*$I$7</f>
        <v>0.48814199999999996</v>
      </c>
      <c r="J29" s="16" t="s">
        <v>145</v>
      </c>
      <c r="K29" s="13" t="s">
        <v>19</v>
      </c>
      <c r="L29" s="13">
        <v>1</v>
      </c>
      <c r="M29" s="19">
        <v>1</v>
      </c>
      <c r="N29" s="14">
        <f>L29*M29*1.1525</f>
        <v>1.1525000000000001</v>
      </c>
      <c r="O29" s="14">
        <f>N29+I29+H29</f>
        <v>2.2049264000000002</v>
      </c>
      <c r="P29" s="14">
        <f>N29*E29</f>
        <v>3.4575000000000005</v>
      </c>
      <c r="Q29" s="13">
        <f>O29*E29</f>
        <v>6.614779200000001</v>
      </c>
    </row>
    <row r="30" spans="1:17" ht="21" x14ac:dyDescent="0.15">
      <c r="A30" s="118">
        <v>14</v>
      </c>
      <c r="B30" s="23" t="s">
        <v>20</v>
      </c>
      <c r="C30" s="24" t="s">
        <v>21</v>
      </c>
      <c r="D30" s="25" t="s">
        <v>22</v>
      </c>
      <c r="E30" s="139">
        <v>3.15E-2</v>
      </c>
      <c r="F30" s="27">
        <v>32.5</v>
      </c>
      <c r="G30" s="28">
        <v>202</v>
      </c>
      <c r="H30" s="20">
        <f>F30*$H$7</f>
        <v>53.938949999999998</v>
      </c>
      <c r="I30" s="20">
        <f>G30*$I$7</f>
        <v>547.80380000000002</v>
      </c>
      <c r="J30" s="29"/>
      <c r="K30" s="30"/>
      <c r="L30" s="31"/>
      <c r="M30" s="96"/>
      <c r="N30" s="14">
        <f>L30*M30*1.1525</f>
        <v>0</v>
      </c>
      <c r="O30" s="14">
        <f>N30+I30+H30</f>
        <v>601.74275</v>
      </c>
      <c r="P30" s="21">
        <f>N30*E30</f>
        <v>0</v>
      </c>
      <c r="Q30" s="20">
        <f>O30*E30</f>
        <v>18.954896625</v>
      </c>
    </row>
    <row r="31" spans="1:17" x14ac:dyDescent="0.15">
      <c r="A31" s="118">
        <v>15</v>
      </c>
      <c r="B31" s="15" t="s">
        <v>23</v>
      </c>
      <c r="C31" s="15" t="s">
        <v>24</v>
      </c>
      <c r="D31" s="15" t="s">
        <v>25</v>
      </c>
      <c r="E31" s="13">
        <v>0.315</v>
      </c>
      <c r="F31" s="13">
        <v>24.8</v>
      </c>
      <c r="G31" s="13"/>
      <c r="H31" s="13">
        <f>F31*$H$7</f>
        <v>41.159568</v>
      </c>
      <c r="I31" s="20">
        <f>G31*$I$7</f>
        <v>0</v>
      </c>
      <c r="J31" s="13"/>
      <c r="K31" s="13"/>
      <c r="L31" s="13"/>
      <c r="M31" s="19"/>
      <c r="N31" s="14">
        <f>L31*M31*1.1525</f>
        <v>0</v>
      </c>
      <c r="O31" s="14">
        <f>N31+I31+H31</f>
        <v>41.159568</v>
      </c>
      <c r="P31" s="14">
        <f>N31*E31</f>
        <v>0</v>
      </c>
      <c r="Q31" s="13">
        <f>O31*E31</f>
        <v>12.96526392</v>
      </c>
    </row>
    <row r="32" spans="1:17" x14ac:dyDescent="0.15">
      <c r="A32" s="249">
        <v>16</v>
      </c>
      <c r="B32" s="249" t="s">
        <v>118</v>
      </c>
      <c r="C32" s="252" t="s">
        <v>123</v>
      </c>
      <c r="D32" s="249" t="s">
        <v>119</v>
      </c>
      <c r="E32" s="236">
        <v>12.3</v>
      </c>
      <c r="F32" s="249">
        <v>0.38400000000000001</v>
      </c>
      <c r="G32" s="249">
        <v>0.03</v>
      </c>
      <c r="H32" s="236">
        <f t="shared" ref="H32:H38" si="19">F32*$H$7</f>
        <v>0.63730944</v>
      </c>
      <c r="I32" s="238">
        <f t="shared" ref="I32:I38" si="20">G32*$I$7</f>
        <v>8.1356999999999999E-2</v>
      </c>
      <c r="J32" s="15" t="s">
        <v>120</v>
      </c>
      <c r="K32" s="15" t="s">
        <v>95</v>
      </c>
      <c r="L32" s="15">
        <v>0.24399999999999999</v>
      </c>
      <c r="M32" s="19">
        <v>1.208</v>
      </c>
      <c r="N32" s="227">
        <f>((L32*M32)+(L33*M33)+(L34*M34))*1.1525</f>
        <v>0.36611582749999999</v>
      </c>
      <c r="O32" s="227">
        <f t="shared" ref="O32:O38" si="21">N32+I32+H32</f>
        <v>1.0847822675000001</v>
      </c>
      <c r="P32" s="227">
        <f t="shared" ref="P32:P38" si="22">N32*E32</f>
        <v>4.5032246782500005</v>
      </c>
      <c r="Q32" s="236">
        <f t="shared" ref="Q32:Q38" si="23">O32*E32</f>
        <v>13.342821890250002</v>
      </c>
    </row>
    <row r="33" spans="1:21" x14ac:dyDescent="0.15">
      <c r="A33" s="250"/>
      <c r="B33" s="250"/>
      <c r="C33" s="253"/>
      <c r="D33" s="250"/>
      <c r="E33" s="248"/>
      <c r="F33" s="250"/>
      <c r="G33" s="250"/>
      <c r="H33" s="248"/>
      <c r="I33" s="240"/>
      <c r="J33" s="15" t="s">
        <v>121</v>
      </c>
      <c r="K33" s="15" t="s">
        <v>95</v>
      </c>
      <c r="L33" s="15">
        <v>2E-3</v>
      </c>
      <c r="M33" s="19">
        <v>0.7</v>
      </c>
      <c r="N33" s="247"/>
      <c r="O33" s="247"/>
      <c r="P33" s="247"/>
      <c r="Q33" s="248"/>
    </row>
    <row r="34" spans="1:21" ht="22.5" customHeight="1" x14ac:dyDescent="0.15">
      <c r="A34" s="251"/>
      <c r="B34" s="251"/>
      <c r="C34" s="254"/>
      <c r="D34" s="251"/>
      <c r="E34" s="237"/>
      <c r="F34" s="251"/>
      <c r="G34" s="251"/>
      <c r="H34" s="237"/>
      <c r="I34" s="239"/>
      <c r="J34" s="15" t="s">
        <v>122</v>
      </c>
      <c r="K34" s="15" t="s">
        <v>95</v>
      </c>
      <c r="L34" s="15">
        <v>2.7E-2</v>
      </c>
      <c r="M34" s="19">
        <v>0.79700000000000004</v>
      </c>
      <c r="N34" s="228"/>
      <c r="O34" s="228"/>
      <c r="P34" s="228"/>
      <c r="Q34" s="237"/>
    </row>
    <row r="35" spans="1:21" ht="29.25" customHeight="1" x14ac:dyDescent="0.15">
      <c r="A35" s="15">
        <v>17</v>
      </c>
      <c r="B35" s="15" t="s">
        <v>125</v>
      </c>
      <c r="C35" s="15" t="s">
        <v>126</v>
      </c>
      <c r="D35" s="15" t="s">
        <v>95</v>
      </c>
      <c r="E35" s="13">
        <v>1.2</v>
      </c>
      <c r="F35" s="15">
        <v>1.5</v>
      </c>
      <c r="G35" s="15"/>
      <c r="H35" s="13">
        <f t="shared" si="19"/>
        <v>2.48949</v>
      </c>
      <c r="I35" s="20">
        <f t="shared" si="20"/>
        <v>0</v>
      </c>
      <c r="J35" s="22" t="s">
        <v>124</v>
      </c>
      <c r="K35" s="15" t="s">
        <v>95</v>
      </c>
      <c r="L35" s="14">
        <v>1</v>
      </c>
      <c r="M35" s="108">
        <v>4.8</v>
      </c>
      <c r="N35" s="14">
        <f>L35*M35*1.1525</f>
        <v>5.532</v>
      </c>
      <c r="O35" s="14">
        <f t="shared" si="21"/>
        <v>8.02149</v>
      </c>
      <c r="P35" s="14">
        <f t="shared" si="22"/>
        <v>6.6383999999999999</v>
      </c>
      <c r="Q35" s="13">
        <f t="shared" si="23"/>
        <v>9.625788</v>
      </c>
    </row>
    <row r="36" spans="1:21" s="93" customFormat="1" ht="21.75" customHeight="1" x14ac:dyDescent="0.2">
      <c r="A36" s="241">
        <v>18</v>
      </c>
      <c r="B36" s="243" t="s">
        <v>93</v>
      </c>
      <c r="C36" s="245" t="s">
        <v>146</v>
      </c>
      <c r="D36" s="243" t="s">
        <v>19</v>
      </c>
      <c r="E36" s="233">
        <v>1</v>
      </c>
      <c r="F36" s="233">
        <v>1.85</v>
      </c>
      <c r="G36" s="233">
        <v>2.1</v>
      </c>
      <c r="H36" s="236">
        <f t="shared" si="19"/>
        <v>3.0703710000000002</v>
      </c>
      <c r="I36" s="238">
        <f t="shared" si="20"/>
        <v>5.6949899999999998</v>
      </c>
      <c r="J36" s="91" t="s">
        <v>94</v>
      </c>
      <c r="K36" s="92" t="s">
        <v>95</v>
      </c>
      <c r="L36" s="92">
        <v>0.18</v>
      </c>
      <c r="M36" s="95">
        <v>0.72</v>
      </c>
      <c r="N36" s="227">
        <f>((L36*M36)+(L37*M37))*1.1525</f>
        <v>0.56526667500000005</v>
      </c>
      <c r="O36" s="229">
        <f t="shared" si="21"/>
        <v>9.3306276750000006</v>
      </c>
      <c r="P36" s="231">
        <f t="shared" si="22"/>
        <v>0.56526667500000005</v>
      </c>
      <c r="Q36" s="233">
        <f t="shared" si="23"/>
        <v>9.3306276750000006</v>
      </c>
    </row>
    <row r="37" spans="1:21" s="93" customFormat="1" ht="28.5" customHeight="1" x14ac:dyDescent="0.2">
      <c r="A37" s="242"/>
      <c r="B37" s="244"/>
      <c r="C37" s="246"/>
      <c r="D37" s="244"/>
      <c r="E37" s="234"/>
      <c r="F37" s="234"/>
      <c r="G37" s="234"/>
      <c r="H37" s="237"/>
      <c r="I37" s="239"/>
      <c r="J37" s="16" t="s">
        <v>142</v>
      </c>
      <c r="K37" s="92" t="s">
        <v>96</v>
      </c>
      <c r="L37" s="92">
        <v>0.23</v>
      </c>
      <c r="M37" s="95">
        <v>1.569</v>
      </c>
      <c r="N37" s="228"/>
      <c r="O37" s="230"/>
      <c r="P37" s="232"/>
      <c r="Q37" s="234"/>
    </row>
    <row r="38" spans="1:21" s="93" customFormat="1" ht="21" customHeight="1" x14ac:dyDescent="0.2">
      <c r="A38" s="140">
        <v>19</v>
      </c>
      <c r="B38" s="141" t="s">
        <v>127</v>
      </c>
      <c r="C38" s="142" t="s">
        <v>132</v>
      </c>
      <c r="D38" s="141" t="s">
        <v>19</v>
      </c>
      <c r="E38" s="143">
        <v>1</v>
      </c>
      <c r="F38" s="143">
        <v>1.1599999999999999</v>
      </c>
      <c r="G38" s="143"/>
      <c r="H38" s="144">
        <f t="shared" si="19"/>
        <v>1.9252055999999997</v>
      </c>
      <c r="I38" s="145">
        <f t="shared" si="20"/>
        <v>0</v>
      </c>
      <c r="J38" s="91"/>
      <c r="K38" s="146"/>
      <c r="L38" s="146"/>
      <c r="M38" s="147"/>
      <c r="N38" s="148">
        <f>L38*M38*1.1525</f>
        <v>0</v>
      </c>
      <c r="O38" s="148">
        <f t="shared" si="21"/>
        <v>1.9252055999999997</v>
      </c>
      <c r="P38" s="148">
        <f t="shared" si="22"/>
        <v>0</v>
      </c>
      <c r="Q38" s="144">
        <f t="shared" si="23"/>
        <v>1.9252055999999997</v>
      </c>
    </row>
    <row r="39" spans="1:21" ht="17.25" customHeight="1" x14ac:dyDescent="0.15">
      <c r="A39" s="15"/>
      <c r="B39" s="15"/>
      <c r="C39" s="149" t="s">
        <v>26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0">
        <f>SUM(Q13:Q37)</f>
        <v>291.37380176339997</v>
      </c>
    </row>
    <row r="40" spans="1:21" ht="11.25" customHeight="1" x14ac:dyDescent="0.15">
      <c r="A40" s="15"/>
      <c r="B40" s="15"/>
      <c r="C40" s="151" t="s">
        <v>27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Q39*13.3%</f>
        <v>38.752715634532201</v>
      </c>
    </row>
    <row r="41" spans="1:21" ht="10.5" customHeight="1" x14ac:dyDescent="0.15">
      <c r="A41" s="15"/>
      <c r="B41" s="15"/>
      <c r="C41" s="149" t="s">
        <v>26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Q39+Q40</f>
        <v>330.12651739793216</v>
      </c>
    </row>
    <row r="42" spans="1:21" ht="9" customHeight="1" x14ac:dyDescent="0.15">
      <c r="A42" s="15"/>
      <c r="B42" s="15"/>
      <c r="C42" s="151" t="s">
        <v>28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Q41*11%</f>
        <v>36.313916913772537</v>
      </c>
      <c r="R42" s="33"/>
      <c r="S42" s="33"/>
      <c r="T42" s="33"/>
      <c r="U42" s="32"/>
    </row>
    <row r="43" spans="1:21" ht="11.25" customHeight="1" x14ac:dyDescent="0.15">
      <c r="A43" s="15"/>
      <c r="B43" s="15"/>
      <c r="C43" s="149" t="s">
        <v>26</v>
      </c>
      <c r="D43" s="15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52">
        <f>Q42+Q41</f>
        <v>366.44043431170468</v>
      </c>
    </row>
    <row r="44" spans="1:21" ht="13.5" customHeight="1" x14ac:dyDescent="0.15">
      <c r="U44" s="32"/>
    </row>
    <row r="47" spans="1:21" ht="29.25" customHeight="1" x14ac:dyDescent="0.15">
      <c r="A47" s="235" t="s">
        <v>98</v>
      </c>
      <c r="B47" s="235"/>
      <c r="C47" s="235"/>
      <c r="D47" s="235"/>
      <c r="E47" s="235"/>
      <c r="F47" s="235"/>
      <c r="G47" s="235"/>
      <c r="H47" s="235"/>
    </row>
    <row r="50" spans="5:5" x14ac:dyDescent="0.15">
      <c r="E50" s="1"/>
    </row>
  </sheetData>
  <mergeCells count="67">
    <mergeCell ref="N36:N37"/>
    <mergeCell ref="O36:O37"/>
    <mergeCell ref="P36:P37"/>
    <mergeCell ref="Q36:Q37"/>
    <mergeCell ref="A47:H47"/>
    <mergeCell ref="F36:F37"/>
    <mergeCell ref="G36:G37"/>
    <mergeCell ref="H36:H37"/>
    <mergeCell ref="I36:I37"/>
    <mergeCell ref="I32:I34"/>
    <mergeCell ref="A36:A37"/>
    <mergeCell ref="B36:B37"/>
    <mergeCell ref="C36:C37"/>
    <mergeCell ref="D36:D37"/>
    <mergeCell ref="E36:E37"/>
    <mergeCell ref="N24:N26"/>
    <mergeCell ref="O24:O26"/>
    <mergeCell ref="P24:P26"/>
    <mergeCell ref="Q24:Q26"/>
    <mergeCell ref="A32:A34"/>
    <mergeCell ref="B32:B34"/>
    <mergeCell ref="C32:C34"/>
    <mergeCell ref="D32:D34"/>
    <mergeCell ref="E32:E34"/>
    <mergeCell ref="F32:F34"/>
    <mergeCell ref="Q32:Q34"/>
    <mergeCell ref="N32:N34"/>
    <mergeCell ref="O32:O34"/>
    <mergeCell ref="P32:P34"/>
    <mergeCell ref="G32:G34"/>
    <mergeCell ref="H32:H34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</mergeCells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7"/>
  <sheetViews>
    <sheetView zoomScale="130" zoomScaleNormal="13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6.5703125" style="1" customWidth="1"/>
    <col min="17" max="17" width="7" style="1" customWidth="1"/>
    <col min="18" max="16384" width="9.140625" style="1"/>
  </cols>
  <sheetData>
    <row r="2" spans="1:18" ht="18" x14ac:dyDescent="0.25">
      <c r="B2" s="269" t="s">
        <v>299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1.25" customHeight="1" x14ac:dyDescent="0.15">
      <c r="A5" s="2"/>
      <c r="B5" s="270" t="s">
        <v>228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18" t="s">
        <v>13</v>
      </c>
      <c r="G10" s="118" t="s">
        <v>14</v>
      </c>
      <c r="H10" s="118" t="s">
        <v>106</v>
      </c>
      <c r="I10" s="118" t="s">
        <v>105</v>
      </c>
      <c r="J10" s="118" t="s">
        <v>15</v>
      </c>
      <c r="K10" s="118" t="s">
        <v>16</v>
      </c>
      <c r="L10" s="118" t="s">
        <v>4</v>
      </c>
      <c r="M10" s="118" t="s">
        <v>17</v>
      </c>
      <c r="N10" s="118" t="s">
        <v>29</v>
      </c>
      <c r="O10" s="264"/>
      <c r="P10" s="271"/>
      <c r="Q10" s="271"/>
    </row>
    <row r="11" spans="1:18" x14ac:dyDescent="0.15">
      <c r="A11" s="118">
        <v>1</v>
      </c>
      <c r="B11" s="118">
        <v>2</v>
      </c>
      <c r="C11" s="9">
        <v>3</v>
      </c>
      <c r="D11" s="118">
        <v>4</v>
      </c>
      <c r="E11" s="10">
        <v>5</v>
      </c>
      <c r="F11" s="118">
        <v>6</v>
      </c>
      <c r="G11" s="118">
        <v>7</v>
      </c>
      <c r="H11" s="118">
        <v>8</v>
      </c>
      <c r="I11" s="118">
        <v>9</v>
      </c>
      <c r="J11" s="118">
        <v>10</v>
      </c>
      <c r="K11" s="118">
        <v>11</v>
      </c>
      <c r="L11" s="118">
        <v>12</v>
      </c>
      <c r="M11" s="118">
        <v>13</v>
      </c>
      <c r="N11" s="118">
        <v>14</v>
      </c>
      <c r="O11" s="118">
        <v>15</v>
      </c>
      <c r="P11" s="119">
        <v>16</v>
      </c>
      <c r="Q11" s="119">
        <v>17</v>
      </c>
    </row>
    <row r="12" spans="1:18" ht="14.25" x14ac:dyDescent="0.2">
      <c r="C12" s="11" t="s">
        <v>102</v>
      </c>
    </row>
    <row r="13" spans="1:18" ht="31.5" x14ac:dyDescent="0.15">
      <c r="A13" s="118">
        <v>1</v>
      </c>
      <c r="B13" s="118" t="s">
        <v>103</v>
      </c>
      <c r="C13" s="118" t="s">
        <v>168</v>
      </c>
      <c r="D13" s="118" t="s">
        <v>90</v>
      </c>
      <c r="E13" s="12">
        <v>0.56000000000000005</v>
      </c>
      <c r="F13" s="118">
        <v>3.27</v>
      </c>
      <c r="G13" s="118">
        <v>3.81</v>
      </c>
      <c r="H13" s="13">
        <f t="shared" ref="H13:H18" si="0">F13*$H$7</f>
        <v>5.4270882</v>
      </c>
      <c r="I13" s="13">
        <f t="shared" ref="I13" si="1">G13*$I$7</f>
        <v>10.332338999999999</v>
      </c>
      <c r="J13" s="112"/>
      <c r="K13" s="118"/>
      <c r="L13" s="118"/>
      <c r="M13" s="118"/>
      <c r="N13" s="14">
        <f t="shared" ref="N13:N17" si="2">L13*M13*1.1525</f>
        <v>0</v>
      </c>
      <c r="O13" s="14">
        <f t="shared" ref="O13:O18" si="3">N13+I13+H13</f>
        <v>15.759427199999999</v>
      </c>
      <c r="P13" s="14">
        <f t="shared" ref="P13:P18" si="4">N13*E13</f>
        <v>0</v>
      </c>
      <c r="Q13" s="13">
        <f t="shared" ref="Q13:Q18" si="5">O13*E13</f>
        <v>8.8252792319999998</v>
      </c>
    </row>
    <row r="14" spans="1:18" x14ac:dyDescent="0.15">
      <c r="A14" s="114">
        <v>2</v>
      </c>
      <c r="B14" s="18" t="s">
        <v>108</v>
      </c>
      <c r="C14" s="114" t="s">
        <v>92</v>
      </c>
      <c r="D14" s="114" t="s">
        <v>90</v>
      </c>
      <c r="E14" s="116">
        <v>0.56000000000000005</v>
      </c>
      <c r="F14" s="110">
        <v>0.46</v>
      </c>
      <c r="G14" s="110"/>
      <c r="H14" s="13">
        <f t="shared" si="0"/>
        <v>0.7634436</v>
      </c>
      <c r="I14" s="13">
        <f>G14*$I$7</f>
        <v>0</v>
      </c>
      <c r="J14" s="16"/>
      <c r="K14" s="13"/>
      <c r="L14" s="13"/>
      <c r="M14" s="17"/>
      <c r="N14" s="14">
        <f t="shared" si="2"/>
        <v>0</v>
      </c>
      <c r="O14" s="14">
        <f t="shared" si="3"/>
        <v>0.7634436</v>
      </c>
      <c r="P14" s="14">
        <f t="shared" si="4"/>
        <v>0</v>
      </c>
      <c r="Q14" s="13">
        <f t="shared" si="5"/>
        <v>0.42752841600000002</v>
      </c>
    </row>
    <row r="15" spans="1:18" ht="31.5" x14ac:dyDescent="0.15">
      <c r="A15" s="118">
        <v>3</v>
      </c>
      <c r="B15" s="122" t="s">
        <v>130</v>
      </c>
      <c r="C15" s="113" t="s">
        <v>169</v>
      </c>
      <c r="D15" s="114" t="s">
        <v>90</v>
      </c>
      <c r="E15" s="115">
        <v>7.0000000000000007E-2</v>
      </c>
      <c r="F15" s="109">
        <v>0.45</v>
      </c>
      <c r="G15" s="109">
        <v>0.78</v>
      </c>
      <c r="H15" s="13">
        <f t="shared" si="0"/>
        <v>0.74684699999999993</v>
      </c>
      <c r="I15" s="13">
        <f>G15*$I$7</f>
        <v>2.1152820000000001</v>
      </c>
      <c r="J15" s="16" t="s">
        <v>131</v>
      </c>
      <c r="K15" s="13" t="s">
        <v>90</v>
      </c>
      <c r="L15" s="13">
        <v>1.1499999999999999</v>
      </c>
      <c r="M15" s="19">
        <v>4.0830000000000002</v>
      </c>
      <c r="N15" s="14">
        <f t="shared" si="2"/>
        <v>5.4115061250000007</v>
      </c>
      <c r="O15" s="14">
        <f t="shared" si="3"/>
        <v>8.273635125000002</v>
      </c>
      <c r="P15" s="14">
        <f t="shared" si="4"/>
        <v>0.37880542875000006</v>
      </c>
      <c r="Q15" s="13">
        <f t="shared" si="5"/>
        <v>0.57915445875000016</v>
      </c>
    </row>
    <row r="16" spans="1:18" x14ac:dyDescent="0.15">
      <c r="A16" s="118">
        <v>4</v>
      </c>
      <c r="B16" s="94" t="s">
        <v>125</v>
      </c>
      <c r="C16" s="118" t="s">
        <v>128</v>
      </c>
      <c r="D16" s="118" t="s">
        <v>95</v>
      </c>
      <c r="E16" s="12">
        <v>3</v>
      </c>
      <c r="F16" s="117"/>
      <c r="G16" s="117"/>
      <c r="H16" s="90">
        <f t="shared" si="0"/>
        <v>0</v>
      </c>
      <c r="I16" s="13">
        <f>G16*$I$7</f>
        <v>0</v>
      </c>
      <c r="J16" s="16" t="s">
        <v>129</v>
      </c>
      <c r="K16" s="13" t="s">
        <v>95</v>
      </c>
      <c r="L16" s="13">
        <v>1</v>
      </c>
      <c r="M16" s="19">
        <v>0.33800000000000002</v>
      </c>
      <c r="N16" s="14">
        <f t="shared" si="2"/>
        <v>0.38954500000000003</v>
      </c>
      <c r="O16" s="14">
        <f t="shared" si="3"/>
        <v>0.38954500000000003</v>
      </c>
      <c r="P16" s="14">
        <f t="shared" si="4"/>
        <v>1.1686350000000001</v>
      </c>
      <c r="Q16" s="13">
        <f t="shared" si="5"/>
        <v>1.1686350000000001</v>
      </c>
    </row>
    <row r="17" spans="1:17" ht="31.5" x14ac:dyDescent="0.15">
      <c r="A17" s="118">
        <v>5</v>
      </c>
      <c r="B17" s="94" t="s">
        <v>114</v>
      </c>
      <c r="C17" s="118" t="s">
        <v>171</v>
      </c>
      <c r="D17" s="118" t="s">
        <v>90</v>
      </c>
      <c r="E17" s="12">
        <v>0.56000000000000005</v>
      </c>
      <c r="F17" s="117">
        <v>2.4500000000000002</v>
      </c>
      <c r="G17" s="117">
        <v>0.37</v>
      </c>
      <c r="H17" s="90">
        <f t="shared" si="0"/>
        <v>4.0661670000000001</v>
      </c>
      <c r="I17" s="13">
        <f>G17*$I$7</f>
        <v>1.003403</v>
      </c>
      <c r="J17" s="138" t="s">
        <v>91</v>
      </c>
      <c r="K17" s="13" t="s">
        <v>90</v>
      </c>
      <c r="L17" s="13">
        <v>1.02</v>
      </c>
      <c r="M17" s="19">
        <v>25.9</v>
      </c>
      <c r="N17" s="14">
        <f t="shared" si="2"/>
        <v>30.446745</v>
      </c>
      <c r="O17" s="14">
        <f t="shared" si="3"/>
        <v>35.516314999999999</v>
      </c>
      <c r="P17" s="14">
        <f t="shared" si="4"/>
        <v>17.0501772</v>
      </c>
      <c r="Q17" s="13">
        <f t="shared" si="5"/>
        <v>19.889136400000002</v>
      </c>
    </row>
    <row r="18" spans="1:17" x14ac:dyDescent="0.15">
      <c r="A18" s="255">
        <v>6</v>
      </c>
      <c r="B18" s="258" t="s">
        <v>109</v>
      </c>
      <c r="C18" s="255" t="s">
        <v>110</v>
      </c>
      <c r="D18" s="255" t="s">
        <v>97</v>
      </c>
      <c r="E18" s="266">
        <v>7.0000000000000001E-3</v>
      </c>
      <c r="F18" s="249">
        <v>14.8</v>
      </c>
      <c r="G18" s="249">
        <v>4.9800000000000004</v>
      </c>
      <c r="H18" s="236">
        <f t="shared" si="0"/>
        <v>24.562968000000001</v>
      </c>
      <c r="I18" s="236">
        <f t="shared" ref="I18" si="6">G18*$I$7</f>
        <v>13.505262000000002</v>
      </c>
      <c r="J18" s="16" t="s">
        <v>111</v>
      </c>
      <c r="K18" s="13" t="s">
        <v>95</v>
      </c>
      <c r="L18" s="13">
        <v>4</v>
      </c>
      <c r="M18" s="19">
        <v>0.97199999999999998</v>
      </c>
      <c r="N18" s="227">
        <f>((L18*M18)+(L19*M19)+(L20*M20))*1.1525</f>
        <v>447.04092000000003</v>
      </c>
      <c r="O18" s="227">
        <f t="shared" si="3"/>
        <v>485.10915000000006</v>
      </c>
      <c r="P18" s="227">
        <f t="shared" si="4"/>
        <v>3.1292864400000004</v>
      </c>
      <c r="Q18" s="236">
        <f t="shared" si="5"/>
        <v>3.3957640500000004</v>
      </c>
    </row>
    <row r="19" spans="1:17" x14ac:dyDescent="0.15">
      <c r="A19" s="256"/>
      <c r="B19" s="259"/>
      <c r="C19" s="256"/>
      <c r="D19" s="256"/>
      <c r="E19" s="267"/>
      <c r="F19" s="250"/>
      <c r="G19" s="250"/>
      <c r="H19" s="248"/>
      <c r="I19" s="248"/>
      <c r="J19" s="16" t="s">
        <v>112</v>
      </c>
      <c r="K19" s="13" t="s">
        <v>95</v>
      </c>
      <c r="L19" s="13">
        <v>4</v>
      </c>
      <c r="M19" s="19">
        <v>1</v>
      </c>
      <c r="N19" s="247"/>
      <c r="O19" s="247"/>
      <c r="P19" s="247"/>
      <c r="Q19" s="248"/>
    </row>
    <row r="20" spans="1:17" ht="21" x14ac:dyDescent="0.15">
      <c r="A20" s="257"/>
      <c r="B20" s="260"/>
      <c r="C20" s="257"/>
      <c r="D20" s="257"/>
      <c r="E20" s="268"/>
      <c r="F20" s="251"/>
      <c r="G20" s="251"/>
      <c r="H20" s="237"/>
      <c r="I20" s="237"/>
      <c r="J20" s="16" t="s">
        <v>113</v>
      </c>
      <c r="K20" s="13" t="s">
        <v>97</v>
      </c>
      <c r="L20" s="13">
        <v>1</v>
      </c>
      <c r="M20" s="19">
        <v>380</v>
      </c>
      <c r="N20" s="228"/>
      <c r="O20" s="228"/>
      <c r="P20" s="228"/>
      <c r="Q20" s="237"/>
    </row>
    <row r="21" spans="1:17" x14ac:dyDescent="0.15">
      <c r="A21" s="255">
        <v>7</v>
      </c>
      <c r="B21" s="258" t="s">
        <v>115</v>
      </c>
      <c r="C21" s="255" t="s">
        <v>174</v>
      </c>
      <c r="D21" s="255" t="s">
        <v>97</v>
      </c>
      <c r="E21" s="261">
        <v>8.3000000000000004E-2</v>
      </c>
      <c r="F21" s="249">
        <v>14.8</v>
      </c>
      <c r="G21" s="249">
        <v>4.9800000000000004</v>
      </c>
      <c r="H21" s="236">
        <f>F21*$H$7</f>
        <v>24.562968000000001</v>
      </c>
      <c r="I21" s="236">
        <f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>N21+I21+H21</f>
        <v>485.10915000000006</v>
      </c>
      <c r="P21" s="227">
        <f>N21*E21</f>
        <v>37.104396360000003</v>
      </c>
      <c r="Q21" s="236">
        <f>O21*E21</f>
        <v>40.264059450000005</v>
      </c>
    </row>
    <row r="22" spans="1:17" x14ac:dyDescent="0.15">
      <c r="A22" s="256"/>
      <c r="B22" s="259"/>
      <c r="C22" s="256"/>
      <c r="D22" s="256"/>
      <c r="E22" s="262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3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ht="42" x14ac:dyDescent="0.15">
      <c r="A24" s="114">
        <v>8</v>
      </c>
      <c r="B24" s="18" t="s">
        <v>116</v>
      </c>
      <c r="C24" s="114" t="s">
        <v>141</v>
      </c>
      <c r="D24" s="114" t="s">
        <v>18</v>
      </c>
      <c r="E24" s="116">
        <v>12</v>
      </c>
      <c r="F24" s="110">
        <v>0.25</v>
      </c>
      <c r="G24" s="110">
        <v>0.16</v>
      </c>
      <c r="H24" s="13">
        <f>F24*$H$7</f>
        <v>0.41491499999999998</v>
      </c>
      <c r="I24" s="13">
        <f>G24*$I$7</f>
        <v>0.43390400000000001</v>
      </c>
      <c r="J24" s="16" t="s">
        <v>143</v>
      </c>
      <c r="K24" s="13" t="s">
        <v>18</v>
      </c>
      <c r="L24" s="13">
        <v>1</v>
      </c>
      <c r="M24" s="19">
        <v>4.0860000000000003</v>
      </c>
      <c r="N24" s="14">
        <f>L24*M24*1.1525</f>
        <v>4.7091150000000006</v>
      </c>
      <c r="O24" s="14">
        <f>N24+I24+H24</f>
        <v>5.5579340000000004</v>
      </c>
      <c r="P24" s="14">
        <f>N24*E24</f>
        <v>56.509380000000007</v>
      </c>
      <c r="Q24" s="13">
        <f>O24*E24</f>
        <v>66.695208000000008</v>
      </c>
    </row>
    <row r="25" spans="1:17" ht="31.5" x14ac:dyDescent="0.15">
      <c r="A25" s="114">
        <v>9</v>
      </c>
      <c r="B25" s="18" t="s">
        <v>116</v>
      </c>
      <c r="C25" s="114" t="s">
        <v>140</v>
      </c>
      <c r="D25" s="114" t="s">
        <v>18</v>
      </c>
      <c r="E25" s="116">
        <v>6.5</v>
      </c>
      <c r="F25" s="110">
        <v>0.25</v>
      </c>
      <c r="G25" s="110">
        <v>0.16</v>
      </c>
      <c r="H25" s="13">
        <f>F25*$H$7</f>
        <v>0.41491499999999998</v>
      </c>
      <c r="I25" s="13">
        <f>G25*$I$7</f>
        <v>0.43390400000000001</v>
      </c>
      <c r="J25" s="16" t="s">
        <v>142</v>
      </c>
      <c r="K25" s="13" t="s">
        <v>18</v>
      </c>
      <c r="L25" s="13">
        <v>1</v>
      </c>
      <c r="M25" s="19">
        <v>1.792</v>
      </c>
      <c r="N25" s="14">
        <f>L25*M25*1.1525</f>
        <v>2.06528</v>
      </c>
      <c r="O25" s="14">
        <f>N25+I25+H25</f>
        <v>2.9140990000000002</v>
      </c>
      <c r="P25" s="14">
        <f>N25*E25</f>
        <v>13.42432</v>
      </c>
      <c r="Q25" s="13">
        <f>O25*E25</f>
        <v>18.941643500000001</v>
      </c>
    </row>
    <row r="26" spans="1:17" x14ac:dyDescent="0.15">
      <c r="A26" s="114">
        <v>10</v>
      </c>
      <c r="B26" s="18" t="s">
        <v>125</v>
      </c>
      <c r="C26" s="114" t="s">
        <v>144</v>
      </c>
      <c r="D26" s="114" t="s">
        <v>19</v>
      </c>
      <c r="E26" s="116">
        <v>2</v>
      </c>
      <c r="F26" s="110">
        <v>0.34</v>
      </c>
      <c r="G26" s="110">
        <v>0.18</v>
      </c>
      <c r="H26" s="13">
        <f>F26*$H$7</f>
        <v>0.56428440000000002</v>
      </c>
      <c r="I26" s="13">
        <f>G26*$I$7</f>
        <v>0.48814199999999996</v>
      </c>
      <c r="J26" s="16" t="s">
        <v>145</v>
      </c>
      <c r="K26" s="13" t="s">
        <v>19</v>
      </c>
      <c r="L26" s="13">
        <v>1</v>
      </c>
      <c r="M26" s="19">
        <v>1</v>
      </c>
      <c r="N26" s="14">
        <f>L26*M26*1.1525</f>
        <v>1.1525000000000001</v>
      </c>
      <c r="O26" s="14">
        <f>N26+I26+H26</f>
        <v>2.2049264000000002</v>
      </c>
      <c r="P26" s="14">
        <f>N26*E26</f>
        <v>2.3050000000000002</v>
      </c>
      <c r="Q26" s="13">
        <f>O26*E26</f>
        <v>4.4098528000000004</v>
      </c>
    </row>
    <row r="27" spans="1:17" ht="21" x14ac:dyDescent="0.15">
      <c r="A27" s="118">
        <v>11</v>
      </c>
      <c r="B27" s="23" t="s">
        <v>20</v>
      </c>
      <c r="C27" s="24" t="s">
        <v>21</v>
      </c>
      <c r="D27" s="25" t="s">
        <v>22</v>
      </c>
      <c r="E27" s="139">
        <v>1.8499999999999999E-2</v>
      </c>
      <c r="F27" s="27">
        <v>32.5</v>
      </c>
      <c r="G27" s="28">
        <v>202</v>
      </c>
      <c r="H27" s="20">
        <f>F27*$H$7</f>
        <v>53.938949999999998</v>
      </c>
      <c r="I27" s="20">
        <f>G27*$I$7</f>
        <v>547.80380000000002</v>
      </c>
      <c r="J27" s="29"/>
      <c r="K27" s="30"/>
      <c r="L27" s="31"/>
      <c r="M27" s="96"/>
      <c r="N27" s="14">
        <f>L27*M27*1.1525</f>
        <v>0</v>
      </c>
      <c r="O27" s="14">
        <f>N27+I27+H27</f>
        <v>601.74275</v>
      </c>
      <c r="P27" s="21">
        <f>N27*E27</f>
        <v>0</v>
      </c>
      <c r="Q27" s="20">
        <f>O27*E27</f>
        <v>11.132240874999999</v>
      </c>
    </row>
    <row r="28" spans="1:17" x14ac:dyDescent="0.15">
      <c r="A28" s="118">
        <v>12</v>
      </c>
      <c r="B28" s="15" t="s">
        <v>23</v>
      </c>
      <c r="C28" s="15" t="s">
        <v>24</v>
      </c>
      <c r="D28" s="15" t="s">
        <v>25</v>
      </c>
      <c r="E28" s="13">
        <v>0.185</v>
      </c>
      <c r="F28" s="13">
        <v>24.8</v>
      </c>
      <c r="G28" s="13"/>
      <c r="H28" s="13">
        <f>F28*$H$7</f>
        <v>41.159568</v>
      </c>
      <c r="I28" s="20">
        <f>G28*$I$7</f>
        <v>0</v>
      </c>
      <c r="J28" s="13"/>
      <c r="K28" s="13"/>
      <c r="L28" s="13"/>
      <c r="M28" s="19"/>
      <c r="N28" s="14">
        <f>L28*M28*1.1525</f>
        <v>0</v>
      </c>
      <c r="O28" s="14">
        <f>N28+I28+H28</f>
        <v>41.159568</v>
      </c>
      <c r="P28" s="14">
        <f>N28*E28</f>
        <v>0</v>
      </c>
      <c r="Q28" s="13">
        <f>O28*E28</f>
        <v>7.6145200800000001</v>
      </c>
    </row>
    <row r="29" spans="1:17" x14ac:dyDescent="0.15">
      <c r="A29" s="249">
        <v>13</v>
      </c>
      <c r="B29" s="249" t="s">
        <v>118</v>
      </c>
      <c r="C29" s="252" t="s">
        <v>123</v>
      </c>
      <c r="D29" s="249" t="s">
        <v>119</v>
      </c>
      <c r="E29" s="236">
        <v>10</v>
      </c>
      <c r="F29" s="249">
        <v>0.38400000000000001</v>
      </c>
      <c r="G29" s="249">
        <v>0.03</v>
      </c>
      <c r="H29" s="236">
        <f t="shared" ref="H29:H35" si="7">F29*$H$7</f>
        <v>0.63730944</v>
      </c>
      <c r="I29" s="238">
        <f t="shared" ref="I29:I35" si="8">G29*$I$7</f>
        <v>8.1356999999999999E-2</v>
      </c>
      <c r="J29" s="15" t="s">
        <v>120</v>
      </c>
      <c r="K29" s="15" t="s">
        <v>95</v>
      </c>
      <c r="L29" s="15">
        <v>0.24399999999999999</v>
      </c>
      <c r="M29" s="19">
        <v>1.208</v>
      </c>
      <c r="N29" s="227">
        <f>((L29*M29)+(L30*M30)+(L31*M31))*1.1525</f>
        <v>0.36611582749999999</v>
      </c>
      <c r="O29" s="227">
        <f t="shared" ref="O29:O35" si="9">N29+I29+H29</f>
        <v>1.0847822675000001</v>
      </c>
      <c r="P29" s="227">
        <f t="shared" ref="P29:P35" si="10">N29*E29</f>
        <v>3.661158275</v>
      </c>
      <c r="Q29" s="236">
        <f t="shared" ref="Q29:Q35" si="11">O29*E29</f>
        <v>10.847822675</v>
      </c>
    </row>
    <row r="30" spans="1:17" x14ac:dyDescent="0.15">
      <c r="A30" s="250"/>
      <c r="B30" s="250"/>
      <c r="C30" s="253"/>
      <c r="D30" s="250"/>
      <c r="E30" s="248"/>
      <c r="F30" s="250"/>
      <c r="G30" s="250"/>
      <c r="H30" s="248"/>
      <c r="I30" s="240"/>
      <c r="J30" s="15" t="s">
        <v>121</v>
      </c>
      <c r="K30" s="15" t="s">
        <v>95</v>
      </c>
      <c r="L30" s="15">
        <v>2E-3</v>
      </c>
      <c r="M30" s="19">
        <v>0.7</v>
      </c>
      <c r="N30" s="247"/>
      <c r="O30" s="247"/>
      <c r="P30" s="247"/>
      <c r="Q30" s="248"/>
    </row>
    <row r="31" spans="1:17" ht="22.5" customHeight="1" x14ac:dyDescent="0.15">
      <c r="A31" s="251"/>
      <c r="B31" s="251"/>
      <c r="C31" s="254"/>
      <c r="D31" s="251"/>
      <c r="E31" s="237"/>
      <c r="F31" s="251"/>
      <c r="G31" s="251"/>
      <c r="H31" s="237"/>
      <c r="I31" s="239"/>
      <c r="J31" s="15" t="s">
        <v>122</v>
      </c>
      <c r="K31" s="15" t="s">
        <v>95</v>
      </c>
      <c r="L31" s="15">
        <v>2.7E-2</v>
      </c>
      <c r="M31" s="19">
        <v>0.79700000000000004</v>
      </c>
      <c r="N31" s="228"/>
      <c r="O31" s="228"/>
      <c r="P31" s="228"/>
      <c r="Q31" s="237"/>
    </row>
    <row r="32" spans="1:17" ht="29.25" customHeight="1" x14ac:dyDescent="0.15">
      <c r="A32" s="15">
        <v>14</v>
      </c>
      <c r="B32" s="15" t="s">
        <v>125</v>
      </c>
      <c r="C32" s="15" t="s">
        <v>126</v>
      </c>
      <c r="D32" s="15" t="s">
        <v>95</v>
      </c>
      <c r="E32" s="13">
        <v>0.5</v>
      </c>
      <c r="F32" s="15">
        <v>1.5</v>
      </c>
      <c r="G32" s="15"/>
      <c r="H32" s="13">
        <f t="shared" si="7"/>
        <v>2.48949</v>
      </c>
      <c r="I32" s="20">
        <f t="shared" si="8"/>
        <v>0</v>
      </c>
      <c r="J32" s="22" t="s">
        <v>124</v>
      </c>
      <c r="K32" s="15" t="s">
        <v>95</v>
      </c>
      <c r="L32" s="14">
        <v>1</v>
      </c>
      <c r="M32" s="108">
        <v>4.8</v>
      </c>
      <c r="N32" s="14">
        <f>L32*M32*1.1525</f>
        <v>5.532</v>
      </c>
      <c r="O32" s="14">
        <f t="shared" si="9"/>
        <v>8.02149</v>
      </c>
      <c r="P32" s="14">
        <f t="shared" si="10"/>
        <v>2.766</v>
      </c>
      <c r="Q32" s="13">
        <f t="shared" si="11"/>
        <v>4.010745</v>
      </c>
    </row>
    <row r="33" spans="1:21" s="93" customFormat="1" ht="21.75" customHeight="1" x14ac:dyDescent="0.2">
      <c r="A33" s="241">
        <v>15</v>
      </c>
      <c r="B33" s="243" t="s">
        <v>93</v>
      </c>
      <c r="C33" s="245" t="s">
        <v>146</v>
      </c>
      <c r="D33" s="243" t="s">
        <v>19</v>
      </c>
      <c r="E33" s="233">
        <v>1</v>
      </c>
      <c r="F33" s="233">
        <v>1.85</v>
      </c>
      <c r="G33" s="233">
        <v>2.1</v>
      </c>
      <c r="H33" s="236">
        <f t="shared" si="7"/>
        <v>3.0703710000000002</v>
      </c>
      <c r="I33" s="238">
        <f t="shared" si="8"/>
        <v>5.6949899999999998</v>
      </c>
      <c r="J33" s="91" t="s">
        <v>94</v>
      </c>
      <c r="K33" s="92" t="s">
        <v>95</v>
      </c>
      <c r="L33" s="92">
        <v>0.18</v>
      </c>
      <c r="M33" s="95">
        <v>0.72</v>
      </c>
      <c r="N33" s="227">
        <f>((L33*M33)+(L34*M34))*1.1525</f>
        <v>0.56526667500000005</v>
      </c>
      <c r="O33" s="229">
        <f t="shared" si="9"/>
        <v>9.3306276750000006</v>
      </c>
      <c r="P33" s="231">
        <f t="shared" si="10"/>
        <v>0.56526667500000005</v>
      </c>
      <c r="Q33" s="233">
        <f t="shared" si="11"/>
        <v>9.3306276750000006</v>
      </c>
    </row>
    <row r="34" spans="1:21" s="93" customFormat="1" ht="28.5" customHeight="1" x14ac:dyDescent="0.2">
      <c r="A34" s="242"/>
      <c r="B34" s="244"/>
      <c r="C34" s="246"/>
      <c r="D34" s="244"/>
      <c r="E34" s="234"/>
      <c r="F34" s="234"/>
      <c r="G34" s="234"/>
      <c r="H34" s="237"/>
      <c r="I34" s="239"/>
      <c r="J34" s="16" t="s">
        <v>142</v>
      </c>
      <c r="K34" s="92" t="s">
        <v>96</v>
      </c>
      <c r="L34" s="92">
        <v>0.23</v>
      </c>
      <c r="M34" s="95">
        <v>1.569</v>
      </c>
      <c r="N34" s="228"/>
      <c r="O34" s="230"/>
      <c r="P34" s="232"/>
      <c r="Q34" s="234"/>
    </row>
    <row r="35" spans="1:21" s="93" customFormat="1" ht="21" customHeight="1" x14ac:dyDescent="0.2">
      <c r="A35" s="140">
        <v>16</v>
      </c>
      <c r="B35" s="141" t="s">
        <v>127</v>
      </c>
      <c r="C35" s="142" t="s">
        <v>132</v>
      </c>
      <c r="D35" s="141" t="s">
        <v>19</v>
      </c>
      <c r="E35" s="143">
        <v>1</v>
      </c>
      <c r="F35" s="143">
        <v>1.1599999999999999</v>
      </c>
      <c r="G35" s="143"/>
      <c r="H35" s="144">
        <f t="shared" si="7"/>
        <v>1.9252055999999997</v>
      </c>
      <c r="I35" s="145">
        <f t="shared" si="8"/>
        <v>0</v>
      </c>
      <c r="J35" s="91"/>
      <c r="K35" s="146"/>
      <c r="L35" s="146"/>
      <c r="M35" s="147"/>
      <c r="N35" s="148">
        <f>L35*M35*1.1525</f>
        <v>0</v>
      </c>
      <c r="O35" s="148">
        <f t="shared" si="9"/>
        <v>1.9252055999999997</v>
      </c>
      <c r="P35" s="148">
        <f t="shared" si="10"/>
        <v>0</v>
      </c>
      <c r="Q35" s="144">
        <f t="shared" si="11"/>
        <v>1.9252055999999997</v>
      </c>
    </row>
    <row r="36" spans="1:21" ht="17.25" customHeight="1" x14ac:dyDescent="0.15">
      <c r="A36" s="15"/>
      <c r="B36" s="15"/>
      <c r="C36" s="149" t="s">
        <v>26</v>
      </c>
      <c r="D36" s="15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50">
        <f>SUM(Q13:Q34)</f>
        <v>207.53221761175004</v>
      </c>
    </row>
    <row r="37" spans="1:21" ht="11.25" customHeight="1" x14ac:dyDescent="0.15">
      <c r="A37" s="15"/>
      <c r="B37" s="15"/>
      <c r="C37" s="151" t="s">
        <v>27</v>
      </c>
      <c r="D37" s="15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52">
        <f>Q36*13.3%</f>
        <v>27.601784942362759</v>
      </c>
    </row>
    <row r="38" spans="1:21" ht="10.5" customHeight="1" x14ac:dyDescent="0.15">
      <c r="A38" s="15"/>
      <c r="B38" s="15"/>
      <c r="C38" s="149" t="s">
        <v>26</v>
      </c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52">
        <f>Q36+Q37</f>
        <v>235.13400255411281</v>
      </c>
    </row>
    <row r="39" spans="1:21" ht="9" customHeight="1" x14ac:dyDescent="0.15">
      <c r="A39" s="15"/>
      <c r="B39" s="15"/>
      <c r="C39" s="151" t="s">
        <v>28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2">
        <f>Q38*11%</f>
        <v>25.864740280952411</v>
      </c>
      <c r="R39" s="33"/>
      <c r="S39" s="33"/>
      <c r="T39" s="33"/>
      <c r="U39" s="32"/>
    </row>
    <row r="40" spans="1:21" ht="11.25" customHeight="1" x14ac:dyDescent="0.15">
      <c r="A40" s="15"/>
      <c r="B40" s="15"/>
      <c r="C40" s="149" t="s">
        <v>26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Q39+Q38</f>
        <v>260.99874283506523</v>
      </c>
    </row>
    <row r="41" spans="1:21" ht="13.5" customHeight="1" x14ac:dyDescent="0.15">
      <c r="U41" s="32"/>
    </row>
    <row r="44" spans="1:21" ht="29.25" customHeight="1" x14ac:dyDescent="0.15">
      <c r="A44" s="235" t="s">
        <v>98</v>
      </c>
      <c r="B44" s="235"/>
      <c r="C44" s="235"/>
      <c r="D44" s="235"/>
      <c r="E44" s="235"/>
      <c r="F44" s="235"/>
      <c r="G44" s="235"/>
      <c r="H44" s="235"/>
    </row>
    <row r="47" spans="1:21" x14ac:dyDescent="0.15">
      <c r="E47" s="1"/>
    </row>
  </sheetData>
  <mergeCells count="67">
    <mergeCell ref="N33:N34"/>
    <mergeCell ref="O33:O34"/>
    <mergeCell ref="P33:P34"/>
    <mergeCell ref="Q33:Q34"/>
    <mergeCell ref="A44:H44"/>
    <mergeCell ref="F33:F34"/>
    <mergeCell ref="G33:G34"/>
    <mergeCell ref="H33:H34"/>
    <mergeCell ref="I33:I34"/>
    <mergeCell ref="I29:I31"/>
    <mergeCell ref="A33:A34"/>
    <mergeCell ref="B33:B34"/>
    <mergeCell ref="C33:C34"/>
    <mergeCell ref="D33:D34"/>
    <mergeCell ref="E33:E34"/>
    <mergeCell ref="N21:N23"/>
    <mergeCell ref="O21:O23"/>
    <mergeCell ref="P21:P23"/>
    <mergeCell ref="Q21:Q23"/>
    <mergeCell ref="A29:A31"/>
    <mergeCell ref="B29:B31"/>
    <mergeCell ref="C29:C31"/>
    <mergeCell ref="D29:D31"/>
    <mergeCell ref="E29:E31"/>
    <mergeCell ref="F29:F31"/>
    <mergeCell ref="Q29:Q31"/>
    <mergeCell ref="N29:N31"/>
    <mergeCell ref="O29:O31"/>
    <mergeCell ref="P29:P31"/>
    <mergeCell ref="G29:G31"/>
    <mergeCell ref="H29:H31"/>
    <mergeCell ref="Q18:Q20"/>
    <mergeCell ref="A21:A23"/>
    <mergeCell ref="B21:B23"/>
    <mergeCell ref="C21:C23"/>
    <mergeCell ref="D21:D23"/>
    <mergeCell ref="E21:E23"/>
    <mergeCell ref="F21:F23"/>
    <mergeCell ref="G21:G23"/>
    <mergeCell ref="H21:H23"/>
    <mergeCell ref="I21:I23"/>
    <mergeCell ref="G18:G20"/>
    <mergeCell ref="H18:H20"/>
    <mergeCell ref="I18:I20"/>
    <mergeCell ref="N18:N20"/>
    <mergeCell ref="O18:O20"/>
    <mergeCell ref="P18:P20"/>
    <mergeCell ref="A9:A10"/>
    <mergeCell ref="F9:G9"/>
    <mergeCell ref="H9:I9"/>
    <mergeCell ref="J9:N9"/>
    <mergeCell ref="A18:A20"/>
    <mergeCell ref="B18:B20"/>
    <mergeCell ref="C18:C20"/>
    <mergeCell ref="D18:D20"/>
    <mergeCell ref="E18:E20"/>
    <mergeCell ref="F18:F20"/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</mergeCells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0"/>
  <sheetViews>
    <sheetView topLeftCell="A2" zoomScale="150" zoomScaleNormal="15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6.5703125" style="1" customWidth="1"/>
    <col min="17" max="17" width="7" style="1" customWidth="1"/>
    <col min="18" max="16384" width="9.140625" style="1"/>
  </cols>
  <sheetData>
    <row r="2" spans="1:18" ht="18" x14ac:dyDescent="0.25">
      <c r="B2" s="269" t="s">
        <v>182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8.75" customHeight="1" x14ac:dyDescent="0.15">
      <c r="A5" s="2"/>
      <c r="B5" s="270" t="s">
        <v>227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27" t="s">
        <v>13</v>
      </c>
      <c r="G10" s="127" t="s">
        <v>14</v>
      </c>
      <c r="H10" s="127" t="s">
        <v>106</v>
      </c>
      <c r="I10" s="127" t="s">
        <v>105</v>
      </c>
      <c r="J10" s="127" t="s">
        <v>15</v>
      </c>
      <c r="K10" s="127" t="s">
        <v>16</v>
      </c>
      <c r="L10" s="127" t="s">
        <v>4</v>
      </c>
      <c r="M10" s="127" t="s">
        <v>17</v>
      </c>
      <c r="N10" s="127" t="s">
        <v>29</v>
      </c>
      <c r="O10" s="264"/>
      <c r="P10" s="271"/>
      <c r="Q10" s="271"/>
    </row>
    <row r="11" spans="1:18" x14ac:dyDescent="0.15">
      <c r="A11" s="127">
        <v>1</v>
      </c>
      <c r="B11" s="127">
        <v>2</v>
      </c>
      <c r="C11" s="9">
        <v>3</v>
      </c>
      <c r="D11" s="127">
        <v>4</v>
      </c>
      <c r="E11" s="10">
        <v>5</v>
      </c>
      <c r="F11" s="127">
        <v>6</v>
      </c>
      <c r="G11" s="127">
        <v>7</v>
      </c>
      <c r="H11" s="127">
        <v>8</v>
      </c>
      <c r="I11" s="127">
        <v>9</v>
      </c>
      <c r="J11" s="127">
        <v>10</v>
      </c>
      <c r="K11" s="127">
        <v>11</v>
      </c>
      <c r="L11" s="127">
        <v>12</v>
      </c>
      <c r="M11" s="127">
        <v>13</v>
      </c>
      <c r="N11" s="127">
        <v>14</v>
      </c>
      <c r="O11" s="127">
        <v>15</v>
      </c>
      <c r="P11" s="133">
        <v>16</v>
      </c>
      <c r="Q11" s="133">
        <v>17</v>
      </c>
    </row>
    <row r="12" spans="1:18" ht="14.25" x14ac:dyDescent="0.2">
      <c r="C12" s="11" t="s">
        <v>102</v>
      </c>
    </row>
    <row r="13" spans="1:18" ht="31.5" x14ac:dyDescent="0.15">
      <c r="A13" s="127">
        <v>1</v>
      </c>
      <c r="B13" s="127" t="s">
        <v>103</v>
      </c>
      <c r="C13" s="127" t="s">
        <v>175</v>
      </c>
      <c r="D13" s="127" t="s">
        <v>90</v>
      </c>
      <c r="E13" s="12">
        <v>0.67200000000000004</v>
      </c>
      <c r="F13" s="127">
        <v>3.27</v>
      </c>
      <c r="G13" s="127">
        <v>3.81</v>
      </c>
      <c r="H13" s="13">
        <f t="shared" ref="H13:H21" si="0">F13*$H$7</f>
        <v>5.4270882</v>
      </c>
      <c r="I13" s="13">
        <f t="shared" ref="I13:I21" si="1">G13*$I$7</f>
        <v>10.332338999999999</v>
      </c>
      <c r="J13" s="129"/>
      <c r="K13" s="127"/>
      <c r="L13" s="127"/>
      <c r="M13" s="127"/>
      <c r="N13" s="14">
        <f t="shared" ref="N13:N20" si="2">L13*M13*1.1525</f>
        <v>0</v>
      </c>
      <c r="O13" s="14">
        <f t="shared" ref="O13:O21" si="3">N13+I13+H13</f>
        <v>15.759427199999999</v>
      </c>
      <c r="P13" s="14">
        <f t="shared" ref="P13:P21" si="4">N13*E13</f>
        <v>0</v>
      </c>
      <c r="Q13" s="13">
        <f t="shared" ref="Q13:Q21" si="5">O13*E13</f>
        <v>10.590335078400001</v>
      </c>
    </row>
    <row r="14" spans="1:18" ht="31.5" x14ac:dyDescent="0.15">
      <c r="A14" s="127">
        <v>2</v>
      </c>
      <c r="B14" s="127" t="s">
        <v>103</v>
      </c>
      <c r="C14" s="127" t="s">
        <v>168</v>
      </c>
      <c r="D14" s="127" t="s">
        <v>90</v>
      </c>
      <c r="E14" s="12">
        <v>0.56000000000000005</v>
      </c>
      <c r="F14" s="127">
        <v>3.27</v>
      </c>
      <c r="G14" s="127">
        <v>3.81</v>
      </c>
      <c r="H14" s="13">
        <f t="shared" si="0"/>
        <v>5.4270882</v>
      </c>
      <c r="I14" s="13">
        <f t="shared" si="1"/>
        <v>10.332338999999999</v>
      </c>
      <c r="J14" s="129"/>
      <c r="K14" s="127"/>
      <c r="L14" s="127"/>
      <c r="M14" s="127"/>
      <c r="N14" s="14">
        <f t="shared" si="2"/>
        <v>0</v>
      </c>
      <c r="O14" s="14">
        <f t="shared" si="3"/>
        <v>15.759427199999999</v>
      </c>
      <c r="P14" s="14">
        <f t="shared" si="4"/>
        <v>0</v>
      </c>
      <c r="Q14" s="13">
        <f t="shared" si="5"/>
        <v>8.8252792319999998</v>
      </c>
    </row>
    <row r="15" spans="1:18" x14ac:dyDescent="0.15">
      <c r="A15" s="126">
        <v>3</v>
      </c>
      <c r="B15" s="18" t="s">
        <v>108</v>
      </c>
      <c r="C15" s="126" t="s">
        <v>92</v>
      </c>
      <c r="D15" s="126" t="s">
        <v>90</v>
      </c>
      <c r="E15" s="132">
        <v>1.232</v>
      </c>
      <c r="F15" s="125">
        <v>0.46</v>
      </c>
      <c r="G15" s="125"/>
      <c r="H15" s="13">
        <f t="shared" si="0"/>
        <v>0.7634436</v>
      </c>
      <c r="I15" s="13">
        <f t="shared" si="1"/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0.9405625152</v>
      </c>
    </row>
    <row r="16" spans="1:18" ht="31.5" x14ac:dyDescent="0.15">
      <c r="A16" s="127">
        <v>4</v>
      </c>
      <c r="B16" s="122" t="s">
        <v>130</v>
      </c>
      <c r="C16" s="130" t="s">
        <v>176</v>
      </c>
      <c r="D16" s="126" t="s">
        <v>90</v>
      </c>
      <c r="E16" s="131">
        <v>7.0000000000000007E-2</v>
      </c>
      <c r="F16" s="124">
        <v>0.45</v>
      </c>
      <c r="G16" s="124">
        <v>0.78</v>
      </c>
      <c r="H16" s="13">
        <f t="shared" si="0"/>
        <v>0.74684699999999993</v>
      </c>
      <c r="I16" s="13">
        <f t="shared" si="1"/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0.37880542875000006</v>
      </c>
      <c r="Q16" s="13">
        <f t="shared" si="5"/>
        <v>0.57915445875000016</v>
      </c>
    </row>
    <row r="17" spans="1:17" ht="31.5" x14ac:dyDescent="0.15">
      <c r="A17" s="127">
        <v>5</v>
      </c>
      <c r="B17" s="122" t="s">
        <v>130</v>
      </c>
      <c r="C17" s="127" t="s">
        <v>177</v>
      </c>
      <c r="D17" s="126" t="s">
        <v>90</v>
      </c>
      <c r="E17" s="12">
        <v>0.112</v>
      </c>
      <c r="F17" s="128">
        <v>0.45</v>
      </c>
      <c r="G17" s="128">
        <v>0.78</v>
      </c>
      <c r="H17" s="13">
        <f t="shared" si="0"/>
        <v>0.74684699999999993</v>
      </c>
      <c r="I17" s="13">
        <f t="shared" si="1"/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0.6060886860000001</v>
      </c>
      <c r="Q17" s="13">
        <f t="shared" si="5"/>
        <v>0.92664713400000021</v>
      </c>
    </row>
    <row r="18" spans="1:17" x14ac:dyDescent="0.15">
      <c r="A18" s="127">
        <v>6</v>
      </c>
      <c r="B18" s="94" t="s">
        <v>125</v>
      </c>
      <c r="C18" s="127" t="s">
        <v>128</v>
      </c>
      <c r="D18" s="127" t="s">
        <v>95</v>
      </c>
      <c r="E18" s="12">
        <v>9</v>
      </c>
      <c r="F18" s="128"/>
      <c r="G18" s="128"/>
      <c r="H18" s="90">
        <f t="shared" si="0"/>
        <v>0</v>
      </c>
      <c r="I18" s="13">
        <f t="shared" si="1"/>
        <v>0</v>
      </c>
      <c r="J18" s="16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3.5059050000000003</v>
      </c>
      <c r="Q18" s="13">
        <f t="shared" si="5"/>
        <v>3.5059050000000003</v>
      </c>
    </row>
    <row r="19" spans="1:17" ht="31.5" x14ac:dyDescent="0.15">
      <c r="A19" s="127">
        <v>7</v>
      </c>
      <c r="B19" s="94" t="s">
        <v>114</v>
      </c>
      <c r="C19" s="127" t="s">
        <v>171</v>
      </c>
      <c r="D19" s="127" t="s">
        <v>90</v>
      </c>
      <c r="E19" s="12">
        <v>0.56000000000000005</v>
      </c>
      <c r="F19" s="128">
        <v>2.4500000000000002</v>
      </c>
      <c r="G19" s="128">
        <v>0.37</v>
      </c>
      <c r="H19" s="90">
        <f t="shared" si="0"/>
        <v>4.0661670000000001</v>
      </c>
      <c r="I19" s="13">
        <f t="shared" si="1"/>
        <v>1.003403</v>
      </c>
      <c r="J19" s="138" t="s">
        <v>91</v>
      </c>
      <c r="K19" s="13" t="s">
        <v>90</v>
      </c>
      <c r="L19" s="13">
        <v>1.02</v>
      </c>
      <c r="M19" s="19">
        <v>25.9</v>
      </c>
      <c r="N19" s="14">
        <f t="shared" si="2"/>
        <v>30.446745</v>
      </c>
      <c r="O19" s="14">
        <f t="shared" si="3"/>
        <v>35.516314999999999</v>
      </c>
      <c r="P19" s="14">
        <f t="shared" si="4"/>
        <v>17.0501772</v>
      </c>
      <c r="Q19" s="13">
        <f t="shared" si="5"/>
        <v>19.889136400000002</v>
      </c>
    </row>
    <row r="20" spans="1:17" ht="31.5" x14ac:dyDescent="0.15">
      <c r="A20" s="130">
        <v>8</v>
      </c>
      <c r="B20" s="89" t="s">
        <v>114</v>
      </c>
      <c r="C20" s="130" t="s">
        <v>178</v>
      </c>
      <c r="D20" s="130" t="s">
        <v>90</v>
      </c>
      <c r="E20" s="131">
        <v>0.67200000000000004</v>
      </c>
      <c r="F20" s="124">
        <v>2.4500000000000002</v>
      </c>
      <c r="G20" s="124">
        <v>0.37</v>
      </c>
      <c r="H20" s="123">
        <f t="shared" si="0"/>
        <v>4.0661670000000001</v>
      </c>
      <c r="I20" s="134">
        <f t="shared" si="1"/>
        <v>1.003403</v>
      </c>
      <c r="J20" s="135" t="s">
        <v>91</v>
      </c>
      <c r="K20" s="134" t="s">
        <v>90</v>
      </c>
      <c r="L20" s="134">
        <v>1.02</v>
      </c>
      <c r="M20" s="136">
        <v>25.9</v>
      </c>
      <c r="N20" s="137">
        <f t="shared" si="2"/>
        <v>30.446745</v>
      </c>
      <c r="O20" s="137">
        <f t="shared" si="3"/>
        <v>35.516314999999999</v>
      </c>
      <c r="P20" s="137">
        <f t="shared" si="4"/>
        <v>20.460212640000002</v>
      </c>
      <c r="Q20" s="134">
        <f t="shared" si="5"/>
        <v>23.866963680000001</v>
      </c>
    </row>
    <row r="21" spans="1:17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5.0000000000000001E-3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si="1"/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2.2352046000000003</v>
      </c>
      <c r="Q21" s="236">
        <f t="shared" si="5"/>
        <v>2.4255457500000004</v>
      </c>
    </row>
    <row r="22" spans="1:17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179</v>
      </c>
      <c r="D24" s="255" t="s">
        <v>97</v>
      </c>
      <c r="E24" s="261">
        <v>7.0999999999999994E-2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31.739905319999998</v>
      </c>
      <c r="Q24" s="236">
        <f>O24*E24</f>
        <v>34.442749650000003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26">
        <v>11</v>
      </c>
      <c r="B27" s="18" t="s">
        <v>116</v>
      </c>
      <c r="C27" s="126" t="s">
        <v>180</v>
      </c>
      <c r="D27" s="126" t="s">
        <v>18</v>
      </c>
      <c r="E27" s="132">
        <v>34</v>
      </c>
      <c r="F27" s="125">
        <v>0.25</v>
      </c>
      <c r="G27" s="125">
        <v>0.16</v>
      </c>
      <c r="H27" s="13">
        <f>F27*$H$7</f>
        <v>0.41491499999999998</v>
      </c>
      <c r="I27" s="13">
        <f>G27*$I$7</f>
        <v>0.43390400000000001</v>
      </c>
      <c r="J27" s="16" t="s">
        <v>181</v>
      </c>
      <c r="K27" s="13" t="s">
        <v>18</v>
      </c>
      <c r="L27" s="13">
        <v>1</v>
      </c>
      <c r="M27" s="19">
        <v>1.222</v>
      </c>
      <c r="N27" s="14">
        <f>L27*M27*1.1525</f>
        <v>1.408355</v>
      </c>
      <c r="O27" s="14">
        <f>N27+I27+H27</f>
        <v>2.257174</v>
      </c>
      <c r="P27" s="14">
        <f>N27*E27</f>
        <v>47.884070000000001</v>
      </c>
      <c r="Q27" s="13">
        <f>O27*E27</f>
        <v>76.743915999999999</v>
      </c>
    </row>
    <row r="28" spans="1:17" ht="31.5" x14ac:dyDescent="0.15">
      <c r="A28" s="126">
        <v>12</v>
      </c>
      <c r="B28" s="18" t="s">
        <v>116</v>
      </c>
      <c r="C28" s="126" t="s">
        <v>140</v>
      </c>
      <c r="D28" s="126" t="s">
        <v>18</v>
      </c>
      <c r="E28" s="132">
        <v>11</v>
      </c>
      <c r="F28" s="125">
        <v>0.25</v>
      </c>
      <c r="G28" s="125">
        <v>0.16</v>
      </c>
      <c r="H28" s="13">
        <f>F28*$H$7</f>
        <v>0.41491499999999998</v>
      </c>
      <c r="I28" s="13">
        <f>G28*$I$7</f>
        <v>0.43390400000000001</v>
      </c>
      <c r="J28" s="16" t="s">
        <v>142</v>
      </c>
      <c r="K28" s="13" t="s">
        <v>18</v>
      </c>
      <c r="L28" s="13">
        <v>1</v>
      </c>
      <c r="M28" s="19">
        <v>1.792</v>
      </c>
      <c r="N28" s="14">
        <f>L28*M28*1.1525</f>
        <v>2.06528</v>
      </c>
      <c r="O28" s="14">
        <f>N28+I28+H28</f>
        <v>2.9140990000000002</v>
      </c>
      <c r="P28" s="14">
        <f>N28*E28</f>
        <v>22.71808</v>
      </c>
      <c r="Q28" s="13">
        <f>O28*E28</f>
        <v>32.055089000000002</v>
      </c>
    </row>
    <row r="29" spans="1:17" x14ac:dyDescent="0.15">
      <c r="A29" s="126">
        <v>13</v>
      </c>
      <c r="B29" s="18" t="s">
        <v>125</v>
      </c>
      <c r="C29" s="126" t="s">
        <v>144</v>
      </c>
      <c r="D29" s="126" t="s">
        <v>19</v>
      </c>
      <c r="E29" s="132">
        <v>3</v>
      </c>
      <c r="F29" s="125">
        <v>0.34</v>
      </c>
      <c r="G29" s="125">
        <v>0.18</v>
      </c>
      <c r="H29" s="13">
        <f>F29*$H$7</f>
        <v>0.56428440000000002</v>
      </c>
      <c r="I29" s="13">
        <f>G29*$I$7</f>
        <v>0.48814199999999996</v>
      </c>
      <c r="J29" s="16" t="s">
        <v>145</v>
      </c>
      <c r="K29" s="13" t="s">
        <v>19</v>
      </c>
      <c r="L29" s="13">
        <v>1</v>
      </c>
      <c r="M29" s="19">
        <v>1</v>
      </c>
      <c r="N29" s="14">
        <f>L29*M29*1.1525</f>
        <v>1.1525000000000001</v>
      </c>
      <c r="O29" s="14">
        <f>N29+I29+H29</f>
        <v>2.2049264000000002</v>
      </c>
      <c r="P29" s="14">
        <f>N29*E29</f>
        <v>3.4575000000000005</v>
      </c>
      <c r="Q29" s="13">
        <f>O29*E29</f>
        <v>6.614779200000001</v>
      </c>
    </row>
    <row r="30" spans="1:17" ht="21" x14ac:dyDescent="0.15">
      <c r="A30" s="127">
        <v>14</v>
      </c>
      <c r="B30" s="23" t="s">
        <v>20</v>
      </c>
      <c r="C30" s="24" t="s">
        <v>21</v>
      </c>
      <c r="D30" s="25" t="s">
        <v>22</v>
      </c>
      <c r="E30" s="139">
        <v>4.4999999999999998E-2</v>
      </c>
      <c r="F30" s="27">
        <v>32.5</v>
      </c>
      <c r="G30" s="28">
        <v>202</v>
      </c>
      <c r="H30" s="20">
        <f>F30*$H$7</f>
        <v>53.938949999999998</v>
      </c>
      <c r="I30" s="20">
        <f>G30*$I$7</f>
        <v>547.80380000000002</v>
      </c>
      <c r="J30" s="29"/>
      <c r="K30" s="30"/>
      <c r="L30" s="31"/>
      <c r="M30" s="96"/>
      <c r="N30" s="14">
        <f>L30*M30*1.1525</f>
        <v>0</v>
      </c>
      <c r="O30" s="14">
        <f>N30+I30+H30</f>
        <v>601.74275</v>
      </c>
      <c r="P30" s="21">
        <f>N30*E30</f>
        <v>0</v>
      </c>
      <c r="Q30" s="20">
        <f>O30*E30</f>
        <v>27.078423749999999</v>
      </c>
    </row>
    <row r="31" spans="1:17" x14ac:dyDescent="0.15">
      <c r="A31" s="127">
        <v>15</v>
      </c>
      <c r="B31" s="15" t="s">
        <v>23</v>
      </c>
      <c r="C31" s="15" t="s">
        <v>24</v>
      </c>
      <c r="D31" s="15" t="s">
        <v>25</v>
      </c>
      <c r="E31" s="13">
        <v>0.45</v>
      </c>
      <c r="F31" s="13">
        <v>24.8</v>
      </c>
      <c r="G31" s="13"/>
      <c r="H31" s="13">
        <f>F31*$H$7</f>
        <v>41.159568</v>
      </c>
      <c r="I31" s="20">
        <f>G31*$I$7</f>
        <v>0</v>
      </c>
      <c r="J31" s="13"/>
      <c r="K31" s="13"/>
      <c r="L31" s="13"/>
      <c r="M31" s="19"/>
      <c r="N31" s="14">
        <f>L31*M31*1.1525</f>
        <v>0</v>
      </c>
      <c r="O31" s="14">
        <f>N31+I31+H31</f>
        <v>41.159568</v>
      </c>
      <c r="P31" s="14">
        <f>N31*E31</f>
        <v>0</v>
      </c>
      <c r="Q31" s="13">
        <f>O31*E31</f>
        <v>18.5218056</v>
      </c>
    </row>
    <row r="32" spans="1:17" x14ac:dyDescent="0.15">
      <c r="A32" s="249">
        <v>16</v>
      </c>
      <c r="B32" s="249" t="s">
        <v>118</v>
      </c>
      <c r="C32" s="252" t="s">
        <v>123</v>
      </c>
      <c r="D32" s="249" t="s">
        <v>119</v>
      </c>
      <c r="E32" s="236">
        <v>12.5</v>
      </c>
      <c r="F32" s="249">
        <v>0.38400000000000001</v>
      </c>
      <c r="G32" s="249">
        <v>0.03</v>
      </c>
      <c r="H32" s="236">
        <f t="shared" ref="H32:H38" si="6">F32*$H$7</f>
        <v>0.63730944</v>
      </c>
      <c r="I32" s="238">
        <f t="shared" ref="I32:I38" si="7">G32*$I$7</f>
        <v>8.1356999999999999E-2</v>
      </c>
      <c r="J32" s="15" t="s">
        <v>120</v>
      </c>
      <c r="K32" s="15" t="s">
        <v>95</v>
      </c>
      <c r="L32" s="15">
        <v>0.24399999999999999</v>
      </c>
      <c r="M32" s="19">
        <v>1.208</v>
      </c>
      <c r="N32" s="227">
        <f>((L32*M32)+(L33*M33)+(L34*M34))*1.1525</f>
        <v>0.36611582749999999</v>
      </c>
      <c r="O32" s="227">
        <f t="shared" ref="O32:O38" si="8">N32+I32+H32</f>
        <v>1.0847822675000001</v>
      </c>
      <c r="P32" s="227">
        <f t="shared" ref="P32:P38" si="9">N32*E32</f>
        <v>4.5764478437499996</v>
      </c>
      <c r="Q32" s="236">
        <f t="shared" ref="Q32:Q38" si="10">O32*E32</f>
        <v>13.559778343750001</v>
      </c>
    </row>
    <row r="33" spans="1:21" x14ac:dyDescent="0.15">
      <c r="A33" s="250"/>
      <c r="B33" s="250"/>
      <c r="C33" s="253"/>
      <c r="D33" s="250"/>
      <c r="E33" s="248"/>
      <c r="F33" s="250"/>
      <c r="G33" s="250"/>
      <c r="H33" s="248"/>
      <c r="I33" s="240"/>
      <c r="J33" s="15" t="s">
        <v>121</v>
      </c>
      <c r="K33" s="15" t="s">
        <v>95</v>
      </c>
      <c r="L33" s="15">
        <v>2E-3</v>
      </c>
      <c r="M33" s="19">
        <v>0.7</v>
      </c>
      <c r="N33" s="247"/>
      <c r="O33" s="247"/>
      <c r="P33" s="247"/>
      <c r="Q33" s="248"/>
    </row>
    <row r="34" spans="1:21" ht="22.5" customHeight="1" x14ac:dyDescent="0.15">
      <c r="A34" s="251"/>
      <c r="B34" s="251"/>
      <c r="C34" s="254"/>
      <c r="D34" s="251"/>
      <c r="E34" s="237"/>
      <c r="F34" s="251"/>
      <c r="G34" s="251"/>
      <c r="H34" s="237"/>
      <c r="I34" s="239"/>
      <c r="J34" s="15" t="s">
        <v>122</v>
      </c>
      <c r="K34" s="15" t="s">
        <v>95</v>
      </c>
      <c r="L34" s="15">
        <v>2.7E-2</v>
      </c>
      <c r="M34" s="19">
        <v>0.79700000000000004</v>
      </c>
      <c r="N34" s="228"/>
      <c r="O34" s="228"/>
      <c r="P34" s="228"/>
      <c r="Q34" s="237"/>
    </row>
    <row r="35" spans="1:21" ht="29.25" customHeight="1" x14ac:dyDescent="0.15">
      <c r="A35" s="15">
        <v>17</v>
      </c>
      <c r="B35" s="15" t="s">
        <v>125</v>
      </c>
      <c r="C35" s="15" t="s">
        <v>126</v>
      </c>
      <c r="D35" s="15" t="s">
        <v>95</v>
      </c>
      <c r="E35" s="13">
        <v>1.3</v>
      </c>
      <c r="F35" s="15">
        <v>1.5</v>
      </c>
      <c r="G35" s="15"/>
      <c r="H35" s="13">
        <f t="shared" si="6"/>
        <v>2.48949</v>
      </c>
      <c r="I35" s="20">
        <f t="shared" si="7"/>
        <v>0</v>
      </c>
      <c r="J35" s="22" t="s">
        <v>124</v>
      </c>
      <c r="K35" s="15" t="s">
        <v>95</v>
      </c>
      <c r="L35" s="14">
        <v>1</v>
      </c>
      <c r="M35" s="108">
        <v>4.8</v>
      </c>
      <c r="N35" s="14">
        <f>L35*M35*1.1525</f>
        <v>5.532</v>
      </c>
      <c r="O35" s="14">
        <f t="shared" si="8"/>
        <v>8.02149</v>
      </c>
      <c r="P35" s="14">
        <f t="shared" si="9"/>
        <v>7.1916000000000002</v>
      </c>
      <c r="Q35" s="13">
        <f t="shared" si="10"/>
        <v>10.427937</v>
      </c>
    </row>
    <row r="36" spans="1:21" s="93" customFormat="1" ht="21.75" customHeight="1" x14ac:dyDescent="0.2">
      <c r="A36" s="241">
        <v>18</v>
      </c>
      <c r="B36" s="243" t="s">
        <v>93</v>
      </c>
      <c r="C36" s="245" t="s">
        <v>146</v>
      </c>
      <c r="D36" s="243" t="s">
        <v>19</v>
      </c>
      <c r="E36" s="233">
        <v>1</v>
      </c>
      <c r="F36" s="233">
        <v>1.85</v>
      </c>
      <c r="G36" s="233">
        <v>2.1</v>
      </c>
      <c r="H36" s="236">
        <f t="shared" si="6"/>
        <v>3.0703710000000002</v>
      </c>
      <c r="I36" s="238">
        <f t="shared" si="7"/>
        <v>5.6949899999999998</v>
      </c>
      <c r="J36" s="91" t="s">
        <v>94</v>
      </c>
      <c r="K36" s="92" t="s">
        <v>95</v>
      </c>
      <c r="L36" s="92">
        <v>0.18</v>
      </c>
      <c r="M36" s="95">
        <v>0.72</v>
      </c>
      <c r="N36" s="227">
        <f>((L36*M36)+(L37*M37))*1.1525</f>
        <v>0.56526667500000005</v>
      </c>
      <c r="O36" s="229">
        <f t="shared" si="8"/>
        <v>9.3306276750000006</v>
      </c>
      <c r="P36" s="231">
        <f t="shared" si="9"/>
        <v>0.56526667500000005</v>
      </c>
      <c r="Q36" s="233">
        <f t="shared" si="10"/>
        <v>9.3306276750000006</v>
      </c>
    </row>
    <row r="37" spans="1:21" s="93" customFormat="1" ht="28.5" customHeight="1" x14ac:dyDescent="0.2">
      <c r="A37" s="242"/>
      <c r="B37" s="244"/>
      <c r="C37" s="246"/>
      <c r="D37" s="244"/>
      <c r="E37" s="234"/>
      <c r="F37" s="234"/>
      <c r="G37" s="234"/>
      <c r="H37" s="237"/>
      <c r="I37" s="239"/>
      <c r="J37" s="16" t="s">
        <v>142</v>
      </c>
      <c r="K37" s="92" t="s">
        <v>96</v>
      </c>
      <c r="L37" s="92">
        <v>0.23</v>
      </c>
      <c r="M37" s="95">
        <v>1.569</v>
      </c>
      <c r="N37" s="228"/>
      <c r="O37" s="230"/>
      <c r="P37" s="232"/>
      <c r="Q37" s="234"/>
    </row>
    <row r="38" spans="1:21" s="93" customFormat="1" ht="21" customHeight="1" x14ac:dyDescent="0.2">
      <c r="A38" s="140">
        <v>19</v>
      </c>
      <c r="B38" s="141" t="s">
        <v>127</v>
      </c>
      <c r="C38" s="142" t="s">
        <v>132</v>
      </c>
      <c r="D38" s="141" t="s">
        <v>19</v>
      </c>
      <c r="E38" s="143">
        <v>1</v>
      </c>
      <c r="F38" s="143">
        <v>1.1599999999999999</v>
      </c>
      <c r="G38" s="143"/>
      <c r="H38" s="144">
        <f t="shared" si="6"/>
        <v>1.9252055999999997</v>
      </c>
      <c r="I38" s="145">
        <f t="shared" si="7"/>
        <v>0</v>
      </c>
      <c r="J38" s="91"/>
      <c r="K38" s="146"/>
      <c r="L38" s="146"/>
      <c r="M38" s="147"/>
      <c r="N38" s="148">
        <f>L38*M38*1.1525</f>
        <v>0</v>
      </c>
      <c r="O38" s="148">
        <f t="shared" si="8"/>
        <v>1.9252055999999997</v>
      </c>
      <c r="P38" s="148">
        <f t="shared" si="9"/>
        <v>0</v>
      </c>
      <c r="Q38" s="144">
        <f t="shared" si="10"/>
        <v>1.9252055999999997</v>
      </c>
    </row>
    <row r="39" spans="1:21" ht="17.25" customHeight="1" x14ac:dyDescent="0.15">
      <c r="A39" s="15"/>
      <c r="B39" s="15"/>
      <c r="C39" s="149" t="s">
        <v>26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0">
        <f>SUM(Q13:Q37)</f>
        <v>300.32463546709999</v>
      </c>
    </row>
    <row r="40" spans="1:21" ht="11.25" customHeight="1" x14ac:dyDescent="0.15">
      <c r="A40" s="15"/>
      <c r="B40" s="15"/>
      <c r="C40" s="151" t="s">
        <v>27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Q39*13.3%</f>
        <v>39.9431765171243</v>
      </c>
    </row>
    <row r="41" spans="1:21" ht="10.5" customHeight="1" x14ac:dyDescent="0.15">
      <c r="A41" s="15"/>
      <c r="B41" s="15"/>
      <c r="C41" s="149" t="s">
        <v>26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Q39+Q40</f>
        <v>340.26781198422429</v>
      </c>
    </row>
    <row r="42" spans="1:21" ht="9" customHeight="1" x14ac:dyDescent="0.15">
      <c r="A42" s="15"/>
      <c r="B42" s="15"/>
      <c r="C42" s="151" t="s">
        <v>28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Q41*11%</f>
        <v>37.429459318264669</v>
      </c>
      <c r="R42" s="33"/>
      <c r="S42" s="33"/>
      <c r="T42" s="33"/>
      <c r="U42" s="32"/>
    </row>
    <row r="43" spans="1:21" ht="11.25" customHeight="1" x14ac:dyDescent="0.15">
      <c r="A43" s="15"/>
      <c r="B43" s="15"/>
      <c r="C43" s="149" t="s">
        <v>26</v>
      </c>
      <c r="D43" s="15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52">
        <f>Q42+Q41</f>
        <v>377.69727130248896</v>
      </c>
    </row>
    <row r="44" spans="1:21" ht="13.5" customHeight="1" x14ac:dyDescent="0.15">
      <c r="U44" s="32"/>
    </row>
    <row r="47" spans="1:21" ht="29.25" customHeight="1" x14ac:dyDescent="0.15">
      <c r="A47" s="235" t="s">
        <v>98</v>
      </c>
      <c r="B47" s="235"/>
      <c r="C47" s="235"/>
      <c r="D47" s="235"/>
      <c r="E47" s="235"/>
      <c r="F47" s="235"/>
      <c r="G47" s="235"/>
      <c r="H47" s="235"/>
    </row>
    <row r="50" spans="5:5" x14ac:dyDescent="0.15">
      <c r="E50" s="1"/>
    </row>
  </sheetData>
  <mergeCells count="67"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N24:N26"/>
    <mergeCell ref="O24:O26"/>
    <mergeCell ref="P24:P26"/>
    <mergeCell ref="Q24:Q26"/>
    <mergeCell ref="A32:A34"/>
    <mergeCell ref="B32:B34"/>
    <mergeCell ref="C32:C34"/>
    <mergeCell ref="D32:D34"/>
    <mergeCell ref="E32:E34"/>
    <mergeCell ref="F32:F34"/>
    <mergeCell ref="Q32:Q34"/>
    <mergeCell ref="N32:N34"/>
    <mergeCell ref="O32:O34"/>
    <mergeCell ref="P32:P34"/>
    <mergeCell ref="G32:G34"/>
    <mergeCell ref="H32:H34"/>
    <mergeCell ref="I32:I34"/>
    <mergeCell ref="A36:A37"/>
    <mergeCell ref="B36:B37"/>
    <mergeCell ref="C36:C37"/>
    <mergeCell ref="D36:D37"/>
    <mergeCell ref="E36:E37"/>
    <mergeCell ref="N36:N37"/>
    <mergeCell ref="O36:O37"/>
    <mergeCell ref="P36:P37"/>
    <mergeCell ref="Q36:Q37"/>
    <mergeCell ref="A47:H47"/>
    <mergeCell ref="F36:F37"/>
    <mergeCell ref="G36:G37"/>
    <mergeCell ref="H36:H37"/>
    <mergeCell ref="I36:I37"/>
  </mergeCells>
  <pageMargins left="0.7" right="0.7" top="0.75" bottom="0.75" header="0.3" footer="0.3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9"/>
  <sheetViews>
    <sheetView topLeftCell="A2" zoomScale="160" zoomScaleNormal="16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6.5703125" style="1" customWidth="1"/>
    <col min="17" max="17" width="7" style="1" customWidth="1"/>
    <col min="18" max="16384" width="9.140625" style="1"/>
  </cols>
  <sheetData>
    <row r="2" spans="1:18" ht="18" x14ac:dyDescent="0.25">
      <c r="B2" s="269" t="s">
        <v>183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5" customHeight="1" x14ac:dyDescent="0.15">
      <c r="A5" s="2"/>
      <c r="B5" s="270" t="s">
        <v>226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27" t="s">
        <v>13</v>
      </c>
      <c r="G10" s="127" t="s">
        <v>14</v>
      </c>
      <c r="H10" s="127" t="s">
        <v>106</v>
      </c>
      <c r="I10" s="127" t="s">
        <v>105</v>
      </c>
      <c r="J10" s="127" t="s">
        <v>15</v>
      </c>
      <c r="K10" s="127" t="s">
        <v>16</v>
      </c>
      <c r="L10" s="127" t="s">
        <v>4</v>
      </c>
      <c r="M10" s="127" t="s">
        <v>17</v>
      </c>
      <c r="N10" s="127" t="s">
        <v>29</v>
      </c>
      <c r="O10" s="264"/>
      <c r="P10" s="271"/>
      <c r="Q10" s="271"/>
    </row>
    <row r="11" spans="1:18" x14ac:dyDescent="0.15">
      <c r="A11" s="127">
        <v>1</v>
      </c>
      <c r="B11" s="127">
        <v>2</v>
      </c>
      <c r="C11" s="9">
        <v>3</v>
      </c>
      <c r="D11" s="127">
        <v>4</v>
      </c>
      <c r="E11" s="10">
        <v>5</v>
      </c>
      <c r="F11" s="127">
        <v>6</v>
      </c>
      <c r="G11" s="127">
        <v>7</v>
      </c>
      <c r="H11" s="127">
        <v>8</v>
      </c>
      <c r="I11" s="127">
        <v>9</v>
      </c>
      <c r="J11" s="127">
        <v>10</v>
      </c>
      <c r="K11" s="127">
        <v>11</v>
      </c>
      <c r="L11" s="127">
        <v>12</v>
      </c>
      <c r="M11" s="127">
        <v>13</v>
      </c>
      <c r="N11" s="127">
        <v>14</v>
      </c>
      <c r="O11" s="127">
        <v>15</v>
      </c>
      <c r="P11" s="133">
        <v>16</v>
      </c>
      <c r="Q11" s="133">
        <v>17</v>
      </c>
    </row>
    <row r="12" spans="1:18" ht="14.25" x14ac:dyDescent="0.2">
      <c r="C12" s="11" t="s">
        <v>102</v>
      </c>
    </row>
    <row r="13" spans="1:18" ht="31.5" x14ac:dyDescent="0.15">
      <c r="A13" s="127">
        <v>1</v>
      </c>
      <c r="B13" s="127" t="s">
        <v>103</v>
      </c>
      <c r="C13" s="127" t="s">
        <v>184</v>
      </c>
      <c r="D13" s="127" t="s">
        <v>90</v>
      </c>
      <c r="E13" s="12">
        <v>1.92</v>
      </c>
      <c r="F13" s="127">
        <v>3.27</v>
      </c>
      <c r="G13" s="127">
        <v>3.81</v>
      </c>
      <c r="H13" s="13">
        <f t="shared" ref="H13:H21" si="0">F13*$H$7</f>
        <v>5.4270882</v>
      </c>
      <c r="I13" s="13">
        <f t="shared" ref="I13:I21" si="1">G13*$I$7</f>
        <v>10.332338999999999</v>
      </c>
      <c r="J13" s="129"/>
      <c r="K13" s="127"/>
      <c r="L13" s="127"/>
      <c r="M13" s="127"/>
      <c r="N13" s="14">
        <f t="shared" ref="N13:N20" si="2">L13*M13*1.1525</f>
        <v>0</v>
      </c>
      <c r="O13" s="14">
        <f t="shared" ref="O13:O21" si="3">N13+I13+H13</f>
        <v>15.759427199999999</v>
      </c>
      <c r="P13" s="14">
        <f t="shared" ref="P13:P21" si="4">N13*E13</f>
        <v>0</v>
      </c>
      <c r="Q13" s="13">
        <f t="shared" ref="Q13:Q21" si="5">O13*E13</f>
        <v>30.258100223999996</v>
      </c>
    </row>
    <row r="14" spans="1:18" ht="31.5" x14ac:dyDescent="0.15">
      <c r="A14" s="127">
        <v>2</v>
      </c>
      <c r="B14" s="127" t="s">
        <v>103</v>
      </c>
      <c r="C14" s="127" t="s">
        <v>185</v>
      </c>
      <c r="D14" s="127" t="s">
        <v>90</v>
      </c>
      <c r="E14" s="12">
        <v>1.68</v>
      </c>
      <c r="F14" s="127">
        <v>3.27</v>
      </c>
      <c r="G14" s="127">
        <v>3.81</v>
      </c>
      <c r="H14" s="13">
        <f t="shared" si="0"/>
        <v>5.4270882</v>
      </c>
      <c r="I14" s="13">
        <f t="shared" si="1"/>
        <v>10.332338999999999</v>
      </c>
      <c r="J14" s="129"/>
      <c r="K14" s="127"/>
      <c r="L14" s="127"/>
      <c r="M14" s="127"/>
      <c r="N14" s="14">
        <f t="shared" si="2"/>
        <v>0</v>
      </c>
      <c r="O14" s="14">
        <f t="shared" si="3"/>
        <v>15.759427199999999</v>
      </c>
      <c r="P14" s="14">
        <f t="shared" si="4"/>
        <v>0</v>
      </c>
      <c r="Q14" s="13">
        <f t="shared" si="5"/>
        <v>26.475837695999999</v>
      </c>
    </row>
    <row r="15" spans="1:18" x14ac:dyDescent="0.15">
      <c r="A15" s="126">
        <v>3</v>
      </c>
      <c r="B15" s="18" t="s">
        <v>108</v>
      </c>
      <c r="C15" s="126" t="s">
        <v>92</v>
      </c>
      <c r="D15" s="126" t="s">
        <v>90</v>
      </c>
      <c r="E15" s="132">
        <v>3.6</v>
      </c>
      <c r="F15" s="125">
        <v>0.46</v>
      </c>
      <c r="G15" s="125"/>
      <c r="H15" s="13">
        <f t="shared" si="0"/>
        <v>0.7634436</v>
      </c>
      <c r="I15" s="13">
        <f t="shared" si="1"/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2.74839696</v>
      </c>
    </row>
    <row r="16" spans="1:18" ht="31.5" x14ac:dyDescent="0.15">
      <c r="A16" s="127">
        <v>4</v>
      </c>
      <c r="B16" s="122" t="s">
        <v>130</v>
      </c>
      <c r="C16" s="130" t="s">
        <v>186</v>
      </c>
      <c r="D16" s="126" t="s">
        <v>90</v>
      </c>
      <c r="E16" s="131">
        <v>0.21</v>
      </c>
      <c r="F16" s="124">
        <v>0.45</v>
      </c>
      <c r="G16" s="124">
        <v>0.78</v>
      </c>
      <c r="H16" s="13">
        <f t="shared" si="0"/>
        <v>0.74684699999999993</v>
      </c>
      <c r="I16" s="13">
        <f t="shared" si="1"/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1.13641628625</v>
      </c>
      <c r="Q16" s="13">
        <f t="shared" si="5"/>
        <v>1.7374633762500002</v>
      </c>
    </row>
    <row r="17" spans="1:17" ht="31.5" x14ac:dyDescent="0.15">
      <c r="A17" s="127">
        <v>5</v>
      </c>
      <c r="B17" s="122" t="s">
        <v>130</v>
      </c>
      <c r="C17" s="127" t="s">
        <v>187</v>
      </c>
      <c r="D17" s="126" t="s">
        <v>90</v>
      </c>
      <c r="E17" s="12">
        <v>0.32</v>
      </c>
      <c r="F17" s="128">
        <v>0.45</v>
      </c>
      <c r="G17" s="128">
        <v>0.78</v>
      </c>
      <c r="H17" s="13">
        <f t="shared" si="0"/>
        <v>0.74684699999999993</v>
      </c>
      <c r="I17" s="13">
        <f t="shared" si="1"/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1.7316819600000002</v>
      </c>
      <c r="Q17" s="13">
        <f t="shared" si="5"/>
        <v>2.6475632400000007</v>
      </c>
    </row>
    <row r="18" spans="1:17" x14ac:dyDescent="0.15">
      <c r="A18" s="127">
        <v>6</v>
      </c>
      <c r="B18" s="94" t="s">
        <v>125</v>
      </c>
      <c r="C18" s="127" t="s">
        <v>128</v>
      </c>
      <c r="D18" s="127" t="s">
        <v>95</v>
      </c>
      <c r="E18" s="12">
        <v>26</v>
      </c>
      <c r="F18" s="128"/>
      <c r="G18" s="128"/>
      <c r="H18" s="90">
        <f t="shared" si="0"/>
        <v>0</v>
      </c>
      <c r="I18" s="13">
        <f t="shared" si="1"/>
        <v>0</v>
      </c>
      <c r="J18" s="16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10.128170000000001</v>
      </c>
      <c r="Q18" s="13">
        <f t="shared" si="5"/>
        <v>10.128170000000001</v>
      </c>
    </row>
    <row r="19" spans="1:17" ht="31.5" x14ac:dyDescent="0.15">
      <c r="A19" s="127">
        <v>7</v>
      </c>
      <c r="B19" s="94" t="s">
        <v>114</v>
      </c>
      <c r="C19" s="127" t="s">
        <v>138</v>
      </c>
      <c r="D19" s="127" t="s">
        <v>90</v>
      </c>
      <c r="E19" s="12">
        <v>1.68</v>
      </c>
      <c r="F19" s="128">
        <v>2.4500000000000002</v>
      </c>
      <c r="G19" s="128">
        <v>0.37</v>
      </c>
      <c r="H19" s="90">
        <f t="shared" si="0"/>
        <v>4.0661670000000001</v>
      </c>
      <c r="I19" s="13">
        <f t="shared" si="1"/>
        <v>1.003403</v>
      </c>
      <c r="J19" s="138" t="s">
        <v>91</v>
      </c>
      <c r="K19" s="13" t="s">
        <v>90</v>
      </c>
      <c r="L19" s="13">
        <v>1.02</v>
      </c>
      <c r="M19" s="19">
        <v>25.9</v>
      </c>
      <c r="N19" s="14">
        <f t="shared" si="2"/>
        <v>30.446745</v>
      </c>
      <c r="O19" s="14">
        <f t="shared" si="3"/>
        <v>35.516314999999999</v>
      </c>
      <c r="P19" s="14">
        <f t="shared" si="4"/>
        <v>51.150531600000001</v>
      </c>
      <c r="Q19" s="13">
        <f t="shared" si="5"/>
        <v>59.667409199999994</v>
      </c>
    </row>
    <row r="20" spans="1:17" ht="31.5" x14ac:dyDescent="0.15">
      <c r="A20" s="130">
        <v>8</v>
      </c>
      <c r="B20" s="89" t="s">
        <v>114</v>
      </c>
      <c r="C20" s="130" t="s">
        <v>188</v>
      </c>
      <c r="D20" s="130" t="s">
        <v>90</v>
      </c>
      <c r="E20" s="131">
        <v>1.92</v>
      </c>
      <c r="F20" s="124">
        <v>2.4500000000000002</v>
      </c>
      <c r="G20" s="124">
        <v>0.37</v>
      </c>
      <c r="H20" s="123">
        <f t="shared" si="0"/>
        <v>4.0661670000000001</v>
      </c>
      <c r="I20" s="134">
        <f t="shared" si="1"/>
        <v>1.003403</v>
      </c>
      <c r="J20" s="135" t="s">
        <v>91</v>
      </c>
      <c r="K20" s="134" t="s">
        <v>90</v>
      </c>
      <c r="L20" s="134">
        <v>1.02</v>
      </c>
      <c r="M20" s="136">
        <v>25.9</v>
      </c>
      <c r="N20" s="137">
        <f t="shared" si="2"/>
        <v>30.446745</v>
      </c>
      <c r="O20" s="137">
        <f t="shared" si="3"/>
        <v>35.516314999999999</v>
      </c>
      <c r="P20" s="137">
        <f t="shared" si="4"/>
        <v>58.457750399999995</v>
      </c>
      <c r="Q20" s="134">
        <f t="shared" si="5"/>
        <v>68.19132479999999</v>
      </c>
    </row>
    <row r="21" spans="1:17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1.2999999999999999E-2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si="1"/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5.8115319599999999</v>
      </c>
      <c r="Q21" s="236">
        <f t="shared" si="5"/>
        <v>6.3064189500000003</v>
      </c>
    </row>
    <row r="22" spans="1:17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189</v>
      </c>
      <c r="D24" s="255" t="s">
        <v>97</v>
      </c>
      <c r="E24" s="261">
        <v>0.254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113.54839368</v>
      </c>
      <c r="Q24" s="236">
        <f>O24*E24</f>
        <v>123.21772410000001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26">
        <v>12</v>
      </c>
      <c r="B27" s="18" t="s">
        <v>116</v>
      </c>
      <c r="C27" s="126" t="s">
        <v>140</v>
      </c>
      <c r="D27" s="126" t="s">
        <v>18</v>
      </c>
      <c r="E27" s="132">
        <v>113</v>
      </c>
      <c r="F27" s="125">
        <v>0.25</v>
      </c>
      <c r="G27" s="125">
        <v>0.16</v>
      </c>
      <c r="H27" s="13">
        <f>F27*$H$7</f>
        <v>0.41491499999999998</v>
      </c>
      <c r="I27" s="13">
        <f>G27*$I$7</f>
        <v>0.43390400000000001</v>
      </c>
      <c r="J27" s="16" t="s">
        <v>142</v>
      </c>
      <c r="K27" s="13" t="s">
        <v>18</v>
      </c>
      <c r="L27" s="13">
        <v>1</v>
      </c>
      <c r="M27" s="19">
        <v>1.792</v>
      </c>
      <c r="N27" s="14">
        <f>L27*M27*1.1525</f>
        <v>2.06528</v>
      </c>
      <c r="O27" s="14">
        <f>N27+I27+H27</f>
        <v>2.9140990000000002</v>
      </c>
      <c r="P27" s="14">
        <f>N27*E27</f>
        <v>233.37664000000001</v>
      </c>
      <c r="Q27" s="13">
        <f>O27*E27</f>
        <v>329.29318700000005</v>
      </c>
    </row>
    <row r="28" spans="1:17" x14ac:dyDescent="0.15">
      <c r="A28" s="126">
        <v>13</v>
      </c>
      <c r="B28" s="18" t="s">
        <v>125</v>
      </c>
      <c r="C28" s="126" t="s">
        <v>144</v>
      </c>
      <c r="D28" s="126" t="s">
        <v>19</v>
      </c>
      <c r="E28" s="132">
        <v>17</v>
      </c>
      <c r="F28" s="125">
        <v>0.34</v>
      </c>
      <c r="G28" s="125">
        <v>0.18</v>
      </c>
      <c r="H28" s="13">
        <f>F28*$H$7</f>
        <v>0.56428440000000002</v>
      </c>
      <c r="I28" s="13">
        <f>G28*$I$7</f>
        <v>0.48814199999999996</v>
      </c>
      <c r="J28" s="16" t="s">
        <v>145</v>
      </c>
      <c r="K28" s="13" t="s">
        <v>19</v>
      </c>
      <c r="L28" s="13">
        <v>1</v>
      </c>
      <c r="M28" s="19">
        <v>1</v>
      </c>
      <c r="N28" s="14">
        <f>L28*M28*1.1525</f>
        <v>1.1525000000000001</v>
      </c>
      <c r="O28" s="14">
        <f>N28+I28+H28</f>
        <v>2.2049264000000002</v>
      </c>
      <c r="P28" s="14">
        <f>N28*E28</f>
        <v>19.592500000000001</v>
      </c>
      <c r="Q28" s="13">
        <f>O28*E28</f>
        <v>37.483748800000001</v>
      </c>
    </row>
    <row r="29" spans="1:17" ht="21" x14ac:dyDescent="0.15">
      <c r="A29" s="127">
        <v>14</v>
      </c>
      <c r="B29" s="23" t="s">
        <v>20</v>
      </c>
      <c r="C29" s="24" t="s">
        <v>21</v>
      </c>
      <c r="D29" s="25" t="s">
        <v>22</v>
      </c>
      <c r="E29" s="139">
        <v>0.113</v>
      </c>
      <c r="F29" s="27">
        <v>32.5</v>
      </c>
      <c r="G29" s="28">
        <v>202</v>
      </c>
      <c r="H29" s="20">
        <f>F29*$H$7</f>
        <v>53.938949999999998</v>
      </c>
      <c r="I29" s="20">
        <f>G29*$I$7</f>
        <v>547.80380000000002</v>
      </c>
      <c r="J29" s="29"/>
      <c r="K29" s="30"/>
      <c r="L29" s="31"/>
      <c r="M29" s="96"/>
      <c r="N29" s="14">
        <f>L29*M29*1.1525</f>
        <v>0</v>
      </c>
      <c r="O29" s="14">
        <f>N29+I29+H29</f>
        <v>601.74275</v>
      </c>
      <c r="P29" s="21">
        <f>N29*E29</f>
        <v>0</v>
      </c>
      <c r="Q29" s="20">
        <f>O29*E29</f>
        <v>67.996930750000004</v>
      </c>
    </row>
    <row r="30" spans="1:17" x14ac:dyDescent="0.15">
      <c r="A30" s="127">
        <v>15</v>
      </c>
      <c r="B30" s="15" t="s">
        <v>23</v>
      </c>
      <c r="C30" s="15" t="s">
        <v>24</v>
      </c>
      <c r="D30" s="15" t="s">
        <v>25</v>
      </c>
      <c r="E30" s="13">
        <v>1.1299999999999999</v>
      </c>
      <c r="F30" s="13">
        <v>24.8</v>
      </c>
      <c r="G30" s="13"/>
      <c r="H30" s="13">
        <f>F30*$H$7</f>
        <v>41.159568</v>
      </c>
      <c r="I30" s="20">
        <f>G30*$I$7</f>
        <v>0</v>
      </c>
      <c r="J30" s="13"/>
      <c r="K30" s="13"/>
      <c r="L30" s="13"/>
      <c r="M30" s="19"/>
      <c r="N30" s="14">
        <f>L30*M30*1.1525</f>
        <v>0</v>
      </c>
      <c r="O30" s="14">
        <f>N30+I30+H30</f>
        <v>41.159568</v>
      </c>
      <c r="P30" s="14">
        <f>N30*E30</f>
        <v>0</v>
      </c>
      <c r="Q30" s="13">
        <f>O30*E30</f>
        <v>46.510311839999993</v>
      </c>
    </row>
    <row r="31" spans="1:17" x14ac:dyDescent="0.15">
      <c r="A31" s="249">
        <v>16</v>
      </c>
      <c r="B31" s="249" t="s">
        <v>118</v>
      </c>
      <c r="C31" s="252" t="s">
        <v>123</v>
      </c>
      <c r="D31" s="249" t="s">
        <v>119</v>
      </c>
      <c r="E31" s="236">
        <v>37.5</v>
      </c>
      <c r="F31" s="249">
        <v>0.38400000000000001</v>
      </c>
      <c r="G31" s="249">
        <v>0.03</v>
      </c>
      <c r="H31" s="236">
        <f t="shared" ref="H31:H37" si="6">F31*$H$7</f>
        <v>0.63730944</v>
      </c>
      <c r="I31" s="238">
        <f t="shared" ref="I31:I37" si="7">G31*$I$7</f>
        <v>8.1356999999999999E-2</v>
      </c>
      <c r="J31" s="15" t="s">
        <v>120</v>
      </c>
      <c r="K31" s="15" t="s">
        <v>95</v>
      </c>
      <c r="L31" s="15">
        <v>0.24399999999999999</v>
      </c>
      <c r="M31" s="19">
        <v>1.208</v>
      </c>
      <c r="N31" s="227">
        <f>((L31*M31)+(L32*M32)+(L33*M33))*1.1525</f>
        <v>0.36611582749999999</v>
      </c>
      <c r="O31" s="227">
        <f t="shared" ref="O31:O37" si="8">N31+I31+H31</f>
        <v>1.0847822675000001</v>
      </c>
      <c r="P31" s="227">
        <f t="shared" ref="P31:P37" si="9">N31*E31</f>
        <v>13.729343531250001</v>
      </c>
      <c r="Q31" s="236">
        <f t="shared" ref="Q31:Q37" si="10">O31*E31</f>
        <v>40.679335031250005</v>
      </c>
    </row>
    <row r="32" spans="1:17" x14ac:dyDescent="0.15">
      <c r="A32" s="250"/>
      <c r="B32" s="250"/>
      <c r="C32" s="253"/>
      <c r="D32" s="250"/>
      <c r="E32" s="248"/>
      <c r="F32" s="250"/>
      <c r="G32" s="250"/>
      <c r="H32" s="248"/>
      <c r="I32" s="240"/>
      <c r="J32" s="15" t="s">
        <v>121</v>
      </c>
      <c r="K32" s="15" t="s">
        <v>95</v>
      </c>
      <c r="L32" s="15">
        <v>2E-3</v>
      </c>
      <c r="M32" s="19">
        <v>0.7</v>
      </c>
      <c r="N32" s="247"/>
      <c r="O32" s="247"/>
      <c r="P32" s="247"/>
      <c r="Q32" s="248"/>
    </row>
    <row r="33" spans="1:21" ht="22.5" customHeight="1" x14ac:dyDescent="0.15">
      <c r="A33" s="251"/>
      <c r="B33" s="251"/>
      <c r="C33" s="254"/>
      <c r="D33" s="251"/>
      <c r="E33" s="237"/>
      <c r="F33" s="251"/>
      <c r="G33" s="251"/>
      <c r="H33" s="237"/>
      <c r="I33" s="239"/>
      <c r="J33" s="15" t="s">
        <v>122</v>
      </c>
      <c r="K33" s="15" t="s">
        <v>95</v>
      </c>
      <c r="L33" s="15">
        <v>2.7E-2</v>
      </c>
      <c r="M33" s="19">
        <v>0.79700000000000004</v>
      </c>
      <c r="N33" s="228"/>
      <c r="O33" s="228"/>
      <c r="P33" s="228"/>
      <c r="Q33" s="237"/>
    </row>
    <row r="34" spans="1:21" ht="29.25" customHeight="1" x14ac:dyDescent="0.15">
      <c r="A34" s="15">
        <v>17</v>
      </c>
      <c r="B34" s="15" t="s">
        <v>125</v>
      </c>
      <c r="C34" s="15" t="s">
        <v>126</v>
      </c>
      <c r="D34" s="15" t="s">
        <v>95</v>
      </c>
      <c r="E34" s="13">
        <v>5.2</v>
      </c>
      <c r="F34" s="15">
        <v>1.5</v>
      </c>
      <c r="G34" s="15"/>
      <c r="H34" s="13">
        <f t="shared" si="6"/>
        <v>2.48949</v>
      </c>
      <c r="I34" s="20">
        <f t="shared" si="7"/>
        <v>0</v>
      </c>
      <c r="J34" s="22" t="s">
        <v>124</v>
      </c>
      <c r="K34" s="15" t="s">
        <v>95</v>
      </c>
      <c r="L34" s="14">
        <v>1</v>
      </c>
      <c r="M34" s="108">
        <v>4.8</v>
      </c>
      <c r="N34" s="14">
        <f>L34*M34*1.1525</f>
        <v>5.532</v>
      </c>
      <c r="O34" s="14">
        <f t="shared" si="8"/>
        <v>8.02149</v>
      </c>
      <c r="P34" s="14">
        <f t="shared" si="9"/>
        <v>28.766400000000001</v>
      </c>
      <c r="Q34" s="13">
        <f t="shared" si="10"/>
        <v>41.711748</v>
      </c>
    </row>
    <row r="35" spans="1:21" s="93" customFormat="1" ht="21.75" customHeight="1" x14ac:dyDescent="0.2">
      <c r="A35" s="241">
        <v>18</v>
      </c>
      <c r="B35" s="243" t="s">
        <v>93</v>
      </c>
      <c r="C35" s="245" t="s">
        <v>146</v>
      </c>
      <c r="D35" s="243" t="s">
        <v>19</v>
      </c>
      <c r="E35" s="233">
        <v>1</v>
      </c>
      <c r="F35" s="233">
        <v>1.85</v>
      </c>
      <c r="G35" s="233">
        <v>2.1</v>
      </c>
      <c r="H35" s="236">
        <f t="shared" si="6"/>
        <v>3.0703710000000002</v>
      </c>
      <c r="I35" s="238">
        <f t="shared" si="7"/>
        <v>5.6949899999999998</v>
      </c>
      <c r="J35" s="91" t="s">
        <v>94</v>
      </c>
      <c r="K35" s="92" t="s">
        <v>95</v>
      </c>
      <c r="L35" s="92">
        <v>0.18</v>
      </c>
      <c r="M35" s="95">
        <v>0.72</v>
      </c>
      <c r="N35" s="227">
        <f>((L35*M35)+(L36*M36))*1.1525</f>
        <v>0.56526667500000005</v>
      </c>
      <c r="O35" s="229">
        <f t="shared" si="8"/>
        <v>9.3306276750000006</v>
      </c>
      <c r="P35" s="231">
        <f t="shared" si="9"/>
        <v>0.56526667500000005</v>
      </c>
      <c r="Q35" s="233">
        <f t="shared" si="10"/>
        <v>9.3306276750000006</v>
      </c>
    </row>
    <row r="36" spans="1:21" s="93" customFormat="1" ht="28.5" customHeight="1" x14ac:dyDescent="0.2">
      <c r="A36" s="242"/>
      <c r="B36" s="244"/>
      <c r="C36" s="246"/>
      <c r="D36" s="244"/>
      <c r="E36" s="234"/>
      <c r="F36" s="234"/>
      <c r="G36" s="234"/>
      <c r="H36" s="237"/>
      <c r="I36" s="239"/>
      <c r="J36" s="16" t="s">
        <v>142</v>
      </c>
      <c r="K36" s="92" t="s">
        <v>96</v>
      </c>
      <c r="L36" s="92">
        <v>0.23</v>
      </c>
      <c r="M36" s="95">
        <v>1.569</v>
      </c>
      <c r="N36" s="228"/>
      <c r="O36" s="230"/>
      <c r="P36" s="232"/>
      <c r="Q36" s="234"/>
    </row>
    <row r="37" spans="1:21" s="93" customFormat="1" ht="21" customHeight="1" x14ac:dyDescent="0.2">
      <c r="A37" s="140">
        <v>19</v>
      </c>
      <c r="B37" s="141" t="s">
        <v>127</v>
      </c>
      <c r="C37" s="142" t="s">
        <v>132</v>
      </c>
      <c r="D37" s="141" t="s">
        <v>19</v>
      </c>
      <c r="E37" s="143">
        <v>1</v>
      </c>
      <c r="F37" s="143">
        <v>1.1599999999999999</v>
      </c>
      <c r="G37" s="143"/>
      <c r="H37" s="144">
        <f t="shared" si="6"/>
        <v>1.9252055999999997</v>
      </c>
      <c r="I37" s="145">
        <f t="shared" si="7"/>
        <v>0</v>
      </c>
      <c r="J37" s="91"/>
      <c r="K37" s="146"/>
      <c r="L37" s="146"/>
      <c r="M37" s="147"/>
      <c r="N37" s="148">
        <f>L37*M37*1.1525</f>
        <v>0</v>
      </c>
      <c r="O37" s="148">
        <f t="shared" si="8"/>
        <v>1.9252055999999997</v>
      </c>
      <c r="P37" s="148">
        <f t="shared" si="9"/>
        <v>0</v>
      </c>
      <c r="Q37" s="144">
        <f t="shared" si="10"/>
        <v>1.9252055999999997</v>
      </c>
    </row>
    <row r="38" spans="1:21" ht="17.25" customHeight="1" x14ac:dyDescent="0.15">
      <c r="A38" s="15"/>
      <c r="B38" s="15"/>
      <c r="C38" s="149" t="s">
        <v>26</v>
      </c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50">
        <f>SUM(Q13:Q36)</f>
        <v>904.38429764250009</v>
      </c>
    </row>
    <row r="39" spans="1:21" ht="11.25" customHeight="1" x14ac:dyDescent="0.15">
      <c r="A39" s="15"/>
      <c r="B39" s="15"/>
      <c r="C39" s="151" t="s">
        <v>27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2">
        <f>Q38*13.3%</f>
        <v>120.28311158645252</v>
      </c>
    </row>
    <row r="40" spans="1:21" ht="10.5" customHeight="1" x14ac:dyDescent="0.15">
      <c r="A40" s="15"/>
      <c r="B40" s="15"/>
      <c r="C40" s="149" t="s">
        <v>26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Q38+Q39</f>
        <v>1024.6674092289527</v>
      </c>
    </row>
    <row r="41" spans="1:21" ht="9" customHeight="1" x14ac:dyDescent="0.15">
      <c r="A41" s="15"/>
      <c r="B41" s="15"/>
      <c r="C41" s="151" t="s">
        <v>28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Q40*11%</f>
        <v>112.71341501518479</v>
      </c>
      <c r="R41" s="33"/>
      <c r="S41" s="33"/>
      <c r="T41" s="33"/>
      <c r="U41" s="32"/>
    </row>
    <row r="42" spans="1:21" ht="11.25" customHeight="1" x14ac:dyDescent="0.15">
      <c r="A42" s="15"/>
      <c r="B42" s="15"/>
      <c r="C42" s="149" t="s">
        <v>26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Q41+Q40</f>
        <v>1137.3808242441376</v>
      </c>
    </row>
    <row r="43" spans="1:21" ht="13.5" customHeight="1" x14ac:dyDescent="0.15">
      <c r="U43" s="32"/>
    </row>
    <row r="46" spans="1:21" ht="29.25" customHeight="1" x14ac:dyDescent="0.15">
      <c r="A46" s="235" t="s">
        <v>98</v>
      </c>
      <c r="B46" s="235"/>
      <c r="C46" s="235"/>
      <c r="D46" s="235"/>
      <c r="E46" s="235"/>
      <c r="F46" s="235"/>
      <c r="G46" s="235"/>
      <c r="H46" s="235"/>
    </row>
    <row r="49" spans="5:5" x14ac:dyDescent="0.15">
      <c r="E49" s="1"/>
    </row>
  </sheetData>
  <mergeCells count="67"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N24:N26"/>
    <mergeCell ref="O24:O26"/>
    <mergeCell ref="P24:P26"/>
    <mergeCell ref="Q24:Q26"/>
    <mergeCell ref="A31:A33"/>
    <mergeCell ref="B31:B33"/>
    <mergeCell ref="C31:C33"/>
    <mergeCell ref="D31:D33"/>
    <mergeCell ref="E31:E33"/>
    <mergeCell ref="F31:F33"/>
    <mergeCell ref="Q31:Q33"/>
    <mergeCell ref="N31:N33"/>
    <mergeCell ref="O31:O33"/>
    <mergeCell ref="P31:P33"/>
    <mergeCell ref="G31:G33"/>
    <mergeCell ref="H31:H33"/>
    <mergeCell ref="I31:I33"/>
    <mergeCell ref="A35:A36"/>
    <mergeCell ref="B35:B36"/>
    <mergeCell ref="C35:C36"/>
    <mergeCell ref="D35:D36"/>
    <mergeCell ref="E35:E36"/>
    <mergeCell ref="N35:N36"/>
    <mergeCell ref="O35:O36"/>
    <mergeCell ref="P35:P36"/>
    <mergeCell ref="Q35:Q36"/>
    <mergeCell ref="A46:H46"/>
    <mergeCell ref="F35:F36"/>
    <mergeCell ref="G35:G36"/>
    <mergeCell ref="H35:H36"/>
    <mergeCell ref="I35:I36"/>
  </mergeCells>
  <pageMargins left="0.7" right="0.7" top="0.75" bottom="0.75" header="0.3" footer="0.3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1"/>
  <sheetViews>
    <sheetView zoomScale="140" zoomScaleNormal="14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6.5703125" style="1" customWidth="1"/>
    <col min="17" max="17" width="7" style="1" customWidth="1"/>
    <col min="18" max="16384" width="9.140625" style="1"/>
  </cols>
  <sheetData>
    <row r="2" spans="1:18" ht="18" x14ac:dyDescent="0.25">
      <c r="B2" s="269" t="s">
        <v>199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ht="1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8" customHeight="1" x14ac:dyDescent="0.15">
      <c r="A5" s="2"/>
      <c r="B5" s="270" t="s">
        <v>225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6" spans="1:18" ht="15" customHeight="1" x14ac:dyDescent="0.15"/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27" t="s">
        <v>13</v>
      </c>
      <c r="G10" s="127" t="s">
        <v>14</v>
      </c>
      <c r="H10" s="127" t="s">
        <v>106</v>
      </c>
      <c r="I10" s="127" t="s">
        <v>105</v>
      </c>
      <c r="J10" s="127" t="s">
        <v>15</v>
      </c>
      <c r="K10" s="127" t="s">
        <v>16</v>
      </c>
      <c r="L10" s="127" t="s">
        <v>4</v>
      </c>
      <c r="M10" s="127" t="s">
        <v>17</v>
      </c>
      <c r="N10" s="127" t="s">
        <v>29</v>
      </c>
      <c r="O10" s="264"/>
      <c r="P10" s="271"/>
      <c r="Q10" s="271"/>
    </row>
    <row r="11" spans="1:18" x14ac:dyDescent="0.15">
      <c r="A11" s="127">
        <v>1</v>
      </c>
      <c r="B11" s="127">
        <v>2</v>
      </c>
      <c r="C11" s="9">
        <v>3</v>
      </c>
      <c r="D11" s="127">
        <v>4</v>
      </c>
      <c r="E11" s="10">
        <v>5</v>
      </c>
      <c r="F11" s="127">
        <v>6</v>
      </c>
      <c r="G11" s="127">
        <v>7</v>
      </c>
      <c r="H11" s="127">
        <v>8</v>
      </c>
      <c r="I11" s="127">
        <v>9</v>
      </c>
      <c r="J11" s="127">
        <v>10</v>
      </c>
      <c r="K11" s="127">
        <v>11</v>
      </c>
      <c r="L11" s="127">
        <v>12</v>
      </c>
      <c r="M11" s="127">
        <v>13</v>
      </c>
      <c r="N11" s="127">
        <v>14</v>
      </c>
      <c r="O11" s="127">
        <v>15</v>
      </c>
      <c r="P11" s="133">
        <v>16</v>
      </c>
      <c r="Q11" s="133">
        <v>17</v>
      </c>
    </row>
    <row r="12" spans="1:18" ht="14.25" x14ac:dyDescent="0.2">
      <c r="C12" s="11" t="s">
        <v>102</v>
      </c>
    </row>
    <row r="13" spans="1:18" ht="31.5" x14ac:dyDescent="0.15">
      <c r="A13" s="127">
        <v>1</v>
      </c>
      <c r="B13" s="127" t="s">
        <v>103</v>
      </c>
      <c r="C13" s="127" t="s">
        <v>190</v>
      </c>
      <c r="D13" s="127" t="s">
        <v>90</v>
      </c>
      <c r="E13" s="12">
        <v>2.8</v>
      </c>
      <c r="F13" s="127">
        <v>3.27</v>
      </c>
      <c r="G13" s="127">
        <v>3.81</v>
      </c>
      <c r="H13" s="13">
        <f t="shared" ref="H13:H21" si="0">F13*$H$7</f>
        <v>5.4270882</v>
      </c>
      <c r="I13" s="13">
        <f t="shared" ref="I13:I14" si="1">G13*$I$7</f>
        <v>10.332338999999999</v>
      </c>
      <c r="J13" s="129"/>
      <c r="K13" s="127"/>
      <c r="L13" s="127"/>
      <c r="M13" s="127"/>
      <c r="N13" s="14">
        <f t="shared" ref="N13:N20" si="2">L13*M13*1.1525</f>
        <v>0</v>
      </c>
      <c r="O13" s="14">
        <f t="shared" ref="O13:O21" si="3">N13+I13+H13</f>
        <v>15.759427199999999</v>
      </c>
      <c r="P13" s="14">
        <f t="shared" ref="P13:P21" si="4">N13*E13</f>
        <v>0</v>
      </c>
      <c r="Q13" s="13">
        <f t="shared" ref="Q13:Q21" si="5">O13*E13</f>
        <v>44.126396159999999</v>
      </c>
    </row>
    <row r="14" spans="1:18" ht="31.5" x14ac:dyDescent="0.15">
      <c r="A14" s="127">
        <v>2</v>
      </c>
      <c r="B14" s="127" t="s">
        <v>103</v>
      </c>
      <c r="C14" s="127" t="s">
        <v>191</v>
      </c>
      <c r="D14" s="127" t="s">
        <v>90</v>
      </c>
      <c r="E14" s="12">
        <v>3.456</v>
      </c>
      <c r="F14" s="127">
        <v>3.27</v>
      </c>
      <c r="G14" s="127">
        <v>3.81</v>
      </c>
      <c r="H14" s="13">
        <f t="shared" si="0"/>
        <v>5.4270882</v>
      </c>
      <c r="I14" s="13">
        <f t="shared" si="1"/>
        <v>10.332338999999999</v>
      </c>
      <c r="J14" s="129"/>
      <c r="K14" s="127"/>
      <c r="L14" s="127"/>
      <c r="M14" s="127"/>
      <c r="N14" s="14">
        <f t="shared" si="2"/>
        <v>0</v>
      </c>
      <c r="O14" s="14">
        <f t="shared" si="3"/>
        <v>15.759427199999999</v>
      </c>
      <c r="P14" s="14">
        <f t="shared" si="4"/>
        <v>0</v>
      </c>
      <c r="Q14" s="13">
        <f t="shared" si="5"/>
        <v>54.464580403199996</v>
      </c>
    </row>
    <row r="15" spans="1:18" x14ac:dyDescent="0.15">
      <c r="A15" s="126">
        <v>3</v>
      </c>
      <c r="B15" s="18" t="s">
        <v>108</v>
      </c>
      <c r="C15" s="126" t="s">
        <v>92</v>
      </c>
      <c r="D15" s="126" t="s">
        <v>90</v>
      </c>
      <c r="E15" s="132">
        <v>6.2560000000000002</v>
      </c>
      <c r="F15" s="125">
        <v>0.46</v>
      </c>
      <c r="G15" s="125"/>
      <c r="H15" s="13">
        <f t="shared" si="0"/>
        <v>0.7634436</v>
      </c>
      <c r="I15" s="13">
        <f>G15*$I$7</f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4.7761031616</v>
      </c>
    </row>
    <row r="16" spans="1:18" ht="31.5" x14ac:dyDescent="0.15">
      <c r="A16" s="127">
        <v>4</v>
      </c>
      <c r="B16" s="122" t="s">
        <v>130</v>
      </c>
      <c r="C16" s="127" t="s">
        <v>192</v>
      </c>
      <c r="D16" s="126" t="s">
        <v>90</v>
      </c>
      <c r="E16" s="12">
        <v>0.57599999999999996</v>
      </c>
      <c r="F16" s="128">
        <v>0.45</v>
      </c>
      <c r="G16" s="128">
        <v>0.78</v>
      </c>
      <c r="H16" s="13">
        <f t="shared" si="0"/>
        <v>0.74684699999999993</v>
      </c>
      <c r="I16" s="13">
        <f t="shared" ref="I16" si="6">G16*$I$7</f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3.1170275280000004</v>
      </c>
      <c r="Q16" s="13">
        <f t="shared" si="5"/>
        <v>4.7656138320000005</v>
      </c>
    </row>
    <row r="17" spans="1:17" ht="31.5" x14ac:dyDescent="0.15">
      <c r="A17" s="127">
        <v>5</v>
      </c>
      <c r="B17" s="122" t="s">
        <v>130</v>
      </c>
      <c r="C17" s="130" t="s">
        <v>193</v>
      </c>
      <c r="D17" s="126" t="s">
        <v>90</v>
      </c>
      <c r="E17" s="131">
        <v>0.35</v>
      </c>
      <c r="F17" s="124">
        <v>0.45</v>
      </c>
      <c r="G17" s="124">
        <v>0.78</v>
      </c>
      <c r="H17" s="13">
        <f t="shared" si="0"/>
        <v>0.74684699999999993</v>
      </c>
      <c r="I17" s="13">
        <f>G17*$I$7</f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1.89402714375</v>
      </c>
      <c r="Q17" s="13">
        <f t="shared" si="5"/>
        <v>2.8957722937500003</v>
      </c>
    </row>
    <row r="18" spans="1:17" x14ac:dyDescent="0.15">
      <c r="A18" s="127">
        <v>6</v>
      </c>
      <c r="B18" s="94" t="s">
        <v>125</v>
      </c>
      <c r="C18" s="127" t="s">
        <v>128</v>
      </c>
      <c r="D18" s="127" t="s">
        <v>95</v>
      </c>
      <c r="E18" s="12">
        <v>46</v>
      </c>
      <c r="F18" s="128"/>
      <c r="G18" s="128"/>
      <c r="H18" s="90">
        <f t="shared" si="0"/>
        <v>0</v>
      </c>
      <c r="I18" s="13">
        <f>G18*$I$7</f>
        <v>0</v>
      </c>
      <c r="J18" s="16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17.919070000000001</v>
      </c>
      <c r="Q18" s="13">
        <f t="shared" si="5"/>
        <v>17.919070000000001</v>
      </c>
    </row>
    <row r="19" spans="1:17" ht="31.5" x14ac:dyDescent="0.15">
      <c r="A19" s="130">
        <v>7</v>
      </c>
      <c r="B19" s="89" t="s">
        <v>114</v>
      </c>
      <c r="C19" s="130" t="s">
        <v>195</v>
      </c>
      <c r="D19" s="130" t="s">
        <v>90</v>
      </c>
      <c r="E19" s="131">
        <v>3.456</v>
      </c>
      <c r="F19" s="124">
        <v>2.4500000000000002</v>
      </c>
      <c r="G19" s="124">
        <v>0.37</v>
      </c>
      <c r="H19" s="123">
        <f t="shared" si="0"/>
        <v>4.0661670000000001</v>
      </c>
      <c r="I19" s="134">
        <f t="shared" ref="I19" si="7">G19*$I$7</f>
        <v>1.003403</v>
      </c>
      <c r="J19" s="135" t="s">
        <v>91</v>
      </c>
      <c r="K19" s="134" t="s">
        <v>90</v>
      </c>
      <c r="L19" s="134">
        <v>1.02</v>
      </c>
      <c r="M19" s="136">
        <v>25.9</v>
      </c>
      <c r="N19" s="137">
        <f t="shared" si="2"/>
        <v>30.446745</v>
      </c>
      <c r="O19" s="137">
        <f t="shared" si="3"/>
        <v>35.516314999999999</v>
      </c>
      <c r="P19" s="137">
        <f t="shared" si="4"/>
        <v>105.22395072</v>
      </c>
      <c r="Q19" s="134">
        <f t="shared" si="5"/>
        <v>122.74438463999999</v>
      </c>
    </row>
    <row r="20" spans="1:17" ht="31.5" x14ac:dyDescent="0.15">
      <c r="A20" s="127">
        <v>8</v>
      </c>
      <c r="B20" s="94" t="s">
        <v>114</v>
      </c>
      <c r="C20" s="127" t="s">
        <v>194</v>
      </c>
      <c r="D20" s="127" t="s">
        <v>90</v>
      </c>
      <c r="E20" s="12">
        <v>2.8</v>
      </c>
      <c r="F20" s="128">
        <v>2.4500000000000002</v>
      </c>
      <c r="G20" s="128">
        <v>0.37</v>
      </c>
      <c r="H20" s="90">
        <f t="shared" si="0"/>
        <v>4.0661670000000001</v>
      </c>
      <c r="I20" s="13">
        <f>G20*$I$7</f>
        <v>1.003403</v>
      </c>
      <c r="J20" s="138" t="s">
        <v>91</v>
      </c>
      <c r="K20" s="13" t="s">
        <v>90</v>
      </c>
      <c r="L20" s="13">
        <v>1.02</v>
      </c>
      <c r="M20" s="19">
        <v>25.9</v>
      </c>
      <c r="N20" s="14">
        <f t="shared" si="2"/>
        <v>30.446745</v>
      </c>
      <c r="O20" s="14">
        <f t="shared" si="3"/>
        <v>35.516314999999999</v>
      </c>
      <c r="P20" s="14">
        <f t="shared" si="4"/>
        <v>85.250885999999994</v>
      </c>
      <c r="Q20" s="13">
        <f t="shared" si="5"/>
        <v>99.445681999999991</v>
      </c>
    </row>
    <row r="21" spans="1:17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2.3E-2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ref="I21" si="8"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10.281941160000001</v>
      </c>
      <c r="Q21" s="236">
        <f t="shared" si="5"/>
        <v>11.157510450000002</v>
      </c>
    </row>
    <row r="22" spans="1:17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196</v>
      </c>
      <c r="D24" s="255" t="s">
        <v>97</v>
      </c>
      <c r="E24" s="261">
        <v>0.45300000000000001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202.50953676000003</v>
      </c>
      <c r="Q24" s="236">
        <f>O24*E24</f>
        <v>219.75444495000002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42" x14ac:dyDescent="0.15">
      <c r="A27" s="126">
        <v>11</v>
      </c>
      <c r="B27" s="18" t="s">
        <v>116</v>
      </c>
      <c r="C27" s="126" t="s">
        <v>141</v>
      </c>
      <c r="D27" s="126" t="s">
        <v>18</v>
      </c>
      <c r="E27" s="132">
        <v>12</v>
      </c>
      <c r="F27" s="125">
        <v>0.25</v>
      </c>
      <c r="G27" s="125">
        <v>0.16</v>
      </c>
      <c r="H27" s="13">
        <f t="shared" ref="H27:H32" si="9">F27*$H$7</f>
        <v>0.41491499999999998</v>
      </c>
      <c r="I27" s="13">
        <f t="shared" ref="I27:I32" si="10">G27*$I$7</f>
        <v>0.43390400000000001</v>
      </c>
      <c r="J27" s="16" t="s">
        <v>143</v>
      </c>
      <c r="K27" s="13" t="s">
        <v>18</v>
      </c>
      <c r="L27" s="13">
        <v>1</v>
      </c>
      <c r="M27" s="19">
        <v>4.0860000000000003</v>
      </c>
      <c r="N27" s="14">
        <f t="shared" ref="N27:N32" si="11">L27*M27*1.1525</f>
        <v>4.7091150000000006</v>
      </c>
      <c r="O27" s="14">
        <f t="shared" ref="O27:O32" si="12">N27+I27+H27</f>
        <v>5.5579340000000004</v>
      </c>
      <c r="P27" s="14">
        <f t="shared" ref="P27:P32" si="13">N27*E27</f>
        <v>56.509380000000007</v>
      </c>
      <c r="Q27" s="13">
        <f t="shared" ref="Q27:Q32" si="14">O27*E27</f>
        <v>66.695208000000008</v>
      </c>
    </row>
    <row r="28" spans="1:17" ht="31.5" x14ac:dyDescent="0.15">
      <c r="A28" s="126">
        <v>12</v>
      </c>
      <c r="B28" s="18" t="s">
        <v>116</v>
      </c>
      <c r="C28" s="126" t="s">
        <v>197</v>
      </c>
      <c r="D28" s="126" t="s">
        <v>18</v>
      </c>
      <c r="E28" s="132">
        <v>9</v>
      </c>
      <c r="F28" s="125">
        <v>0.25</v>
      </c>
      <c r="G28" s="125">
        <v>0.16</v>
      </c>
      <c r="H28" s="13">
        <f t="shared" si="9"/>
        <v>0.41491499999999998</v>
      </c>
      <c r="I28" s="13">
        <f t="shared" si="10"/>
        <v>0.43390400000000001</v>
      </c>
      <c r="J28" s="16" t="s">
        <v>198</v>
      </c>
      <c r="K28" s="13" t="s">
        <v>18</v>
      </c>
      <c r="L28" s="13">
        <v>1</v>
      </c>
      <c r="M28" s="19">
        <v>2.7749999999999999</v>
      </c>
      <c r="N28" s="14">
        <f t="shared" si="11"/>
        <v>3.1981875</v>
      </c>
      <c r="O28" s="14">
        <f t="shared" si="12"/>
        <v>4.0470065000000002</v>
      </c>
      <c r="P28" s="14">
        <f t="shared" si="13"/>
        <v>28.783687499999999</v>
      </c>
      <c r="Q28" s="13">
        <f t="shared" si="14"/>
        <v>36.423058500000003</v>
      </c>
    </row>
    <row r="29" spans="1:17" ht="31.5" x14ac:dyDescent="0.15">
      <c r="A29" s="126">
        <v>13</v>
      </c>
      <c r="B29" s="18" t="s">
        <v>116</v>
      </c>
      <c r="C29" s="126" t="s">
        <v>140</v>
      </c>
      <c r="D29" s="126" t="s">
        <v>18</v>
      </c>
      <c r="E29" s="132">
        <v>229</v>
      </c>
      <c r="F29" s="125">
        <v>0.25</v>
      </c>
      <c r="G29" s="125">
        <v>0.16</v>
      </c>
      <c r="H29" s="13">
        <f t="shared" si="9"/>
        <v>0.41491499999999998</v>
      </c>
      <c r="I29" s="13">
        <f t="shared" si="10"/>
        <v>0.43390400000000001</v>
      </c>
      <c r="J29" s="16" t="s">
        <v>142</v>
      </c>
      <c r="K29" s="13" t="s">
        <v>18</v>
      </c>
      <c r="L29" s="13">
        <v>1</v>
      </c>
      <c r="M29" s="19">
        <v>1.792</v>
      </c>
      <c r="N29" s="14">
        <f t="shared" si="11"/>
        <v>2.06528</v>
      </c>
      <c r="O29" s="14">
        <f t="shared" si="12"/>
        <v>2.9140990000000002</v>
      </c>
      <c r="P29" s="14">
        <f t="shared" si="13"/>
        <v>472.94911999999999</v>
      </c>
      <c r="Q29" s="13">
        <f t="shared" si="14"/>
        <v>667.3286710000001</v>
      </c>
    </row>
    <row r="30" spans="1:17" x14ac:dyDescent="0.15">
      <c r="A30" s="126">
        <v>14</v>
      </c>
      <c r="B30" s="18" t="s">
        <v>125</v>
      </c>
      <c r="C30" s="126" t="s">
        <v>144</v>
      </c>
      <c r="D30" s="126" t="s">
        <v>19</v>
      </c>
      <c r="E30" s="132">
        <v>18</v>
      </c>
      <c r="F30" s="125">
        <v>0.34</v>
      </c>
      <c r="G30" s="125">
        <v>0.18</v>
      </c>
      <c r="H30" s="13">
        <f t="shared" si="9"/>
        <v>0.56428440000000002</v>
      </c>
      <c r="I30" s="13">
        <f t="shared" si="10"/>
        <v>0.48814199999999996</v>
      </c>
      <c r="J30" s="16" t="s">
        <v>145</v>
      </c>
      <c r="K30" s="13" t="s">
        <v>19</v>
      </c>
      <c r="L30" s="13">
        <v>1</v>
      </c>
      <c r="M30" s="19">
        <v>1</v>
      </c>
      <c r="N30" s="14">
        <f t="shared" si="11"/>
        <v>1.1525000000000001</v>
      </c>
      <c r="O30" s="14">
        <f t="shared" si="12"/>
        <v>2.2049264000000002</v>
      </c>
      <c r="P30" s="14">
        <f t="shared" si="13"/>
        <v>20.745000000000001</v>
      </c>
      <c r="Q30" s="13">
        <f t="shared" si="14"/>
        <v>39.688675200000006</v>
      </c>
    </row>
    <row r="31" spans="1:17" ht="21" x14ac:dyDescent="0.15">
      <c r="A31" s="127">
        <v>15</v>
      </c>
      <c r="B31" s="23" t="s">
        <v>20</v>
      </c>
      <c r="C31" s="24" t="s">
        <v>21</v>
      </c>
      <c r="D31" s="25" t="s">
        <v>22</v>
      </c>
      <c r="E31" s="139">
        <v>0.25</v>
      </c>
      <c r="F31" s="27">
        <v>32.5</v>
      </c>
      <c r="G31" s="28">
        <v>202</v>
      </c>
      <c r="H31" s="20">
        <f t="shared" si="9"/>
        <v>53.938949999999998</v>
      </c>
      <c r="I31" s="20">
        <f t="shared" si="10"/>
        <v>547.80380000000002</v>
      </c>
      <c r="J31" s="29"/>
      <c r="K31" s="30"/>
      <c r="L31" s="31"/>
      <c r="M31" s="96"/>
      <c r="N31" s="14">
        <f t="shared" si="11"/>
        <v>0</v>
      </c>
      <c r="O31" s="14">
        <f t="shared" si="12"/>
        <v>601.74275</v>
      </c>
      <c r="P31" s="21">
        <f t="shared" si="13"/>
        <v>0</v>
      </c>
      <c r="Q31" s="20">
        <f t="shared" si="14"/>
        <v>150.4356875</v>
      </c>
    </row>
    <row r="32" spans="1:17" x14ac:dyDescent="0.15">
      <c r="A32" s="127">
        <v>16</v>
      </c>
      <c r="B32" s="15" t="s">
        <v>23</v>
      </c>
      <c r="C32" s="15" t="s">
        <v>24</v>
      </c>
      <c r="D32" s="15" t="s">
        <v>25</v>
      </c>
      <c r="E32" s="13">
        <v>2.5</v>
      </c>
      <c r="F32" s="13">
        <v>24.8</v>
      </c>
      <c r="G32" s="13"/>
      <c r="H32" s="13">
        <f t="shared" si="9"/>
        <v>41.159568</v>
      </c>
      <c r="I32" s="20">
        <f t="shared" si="10"/>
        <v>0</v>
      </c>
      <c r="J32" s="13"/>
      <c r="K32" s="13"/>
      <c r="L32" s="13"/>
      <c r="M32" s="19"/>
      <c r="N32" s="14">
        <f t="shared" si="11"/>
        <v>0</v>
      </c>
      <c r="O32" s="14">
        <f t="shared" si="12"/>
        <v>41.159568</v>
      </c>
      <c r="P32" s="14">
        <f t="shared" si="13"/>
        <v>0</v>
      </c>
      <c r="Q32" s="13">
        <f t="shared" si="14"/>
        <v>102.89892</v>
      </c>
    </row>
    <row r="33" spans="1:21" x14ac:dyDescent="0.15">
      <c r="A33" s="249">
        <v>17</v>
      </c>
      <c r="B33" s="249" t="s">
        <v>118</v>
      </c>
      <c r="C33" s="252" t="s">
        <v>123</v>
      </c>
      <c r="D33" s="249" t="s">
        <v>119</v>
      </c>
      <c r="E33" s="236">
        <v>74.400000000000006</v>
      </c>
      <c r="F33" s="249">
        <v>0.38400000000000001</v>
      </c>
      <c r="G33" s="249">
        <v>0.03</v>
      </c>
      <c r="H33" s="236">
        <f t="shared" ref="H33:H39" si="15">F33*$H$7</f>
        <v>0.63730944</v>
      </c>
      <c r="I33" s="238">
        <f t="shared" ref="I33:I39" si="16">G33*$I$7</f>
        <v>8.1356999999999999E-2</v>
      </c>
      <c r="J33" s="15" t="s">
        <v>120</v>
      </c>
      <c r="K33" s="15" t="s">
        <v>95</v>
      </c>
      <c r="L33" s="15">
        <v>0.24399999999999999</v>
      </c>
      <c r="M33" s="19">
        <v>1.208</v>
      </c>
      <c r="N33" s="227">
        <f>((L33*M33)+(L34*M34)+(L35*M35))*1.1525</f>
        <v>0.36611582749999999</v>
      </c>
      <c r="O33" s="227">
        <f t="shared" ref="O33:O39" si="17">N33+I33+H33</f>
        <v>1.0847822675000001</v>
      </c>
      <c r="P33" s="227">
        <f t="shared" ref="P33:P39" si="18">N33*E33</f>
        <v>27.239017566000001</v>
      </c>
      <c r="Q33" s="236">
        <f t="shared" ref="Q33:Q39" si="19">O33*E33</f>
        <v>80.707800702000014</v>
      </c>
    </row>
    <row r="34" spans="1:21" x14ac:dyDescent="0.15">
      <c r="A34" s="250"/>
      <c r="B34" s="250"/>
      <c r="C34" s="253"/>
      <c r="D34" s="250"/>
      <c r="E34" s="248"/>
      <c r="F34" s="250"/>
      <c r="G34" s="250"/>
      <c r="H34" s="248"/>
      <c r="I34" s="240"/>
      <c r="J34" s="15" t="s">
        <v>121</v>
      </c>
      <c r="K34" s="15" t="s">
        <v>95</v>
      </c>
      <c r="L34" s="15">
        <v>2E-3</v>
      </c>
      <c r="M34" s="19">
        <v>0.7</v>
      </c>
      <c r="N34" s="247"/>
      <c r="O34" s="247"/>
      <c r="P34" s="247"/>
      <c r="Q34" s="248"/>
    </row>
    <row r="35" spans="1:21" x14ac:dyDescent="0.15">
      <c r="A35" s="251"/>
      <c r="B35" s="251"/>
      <c r="C35" s="254"/>
      <c r="D35" s="251"/>
      <c r="E35" s="237"/>
      <c r="F35" s="251"/>
      <c r="G35" s="251"/>
      <c r="H35" s="237"/>
      <c r="I35" s="239"/>
      <c r="J35" s="15" t="s">
        <v>122</v>
      </c>
      <c r="K35" s="15" t="s">
        <v>95</v>
      </c>
      <c r="L35" s="15">
        <v>2.7E-2</v>
      </c>
      <c r="M35" s="19">
        <v>0.79700000000000004</v>
      </c>
      <c r="N35" s="228"/>
      <c r="O35" s="228"/>
      <c r="P35" s="228"/>
      <c r="Q35" s="237"/>
    </row>
    <row r="36" spans="1:21" ht="21" x14ac:dyDescent="0.15">
      <c r="A36" s="15">
        <v>18</v>
      </c>
      <c r="B36" s="15" t="s">
        <v>125</v>
      </c>
      <c r="C36" s="15" t="s">
        <v>126</v>
      </c>
      <c r="D36" s="15" t="s">
        <v>95</v>
      </c>
      <c r="E36" s="13">
        <v>9.1999999999999993</v>
      </c>
      <c r="F36" s="15">
        <v>1.5</v>
      </c>
      <c r="G36" s="15"/>
      <c r="H36" s="13">
        <f t="shared" si="15"/>
        <v>2.48949</v>
      </c>
      <c r="I36" s="20">
        <f t="shared" si="16"/>
        <v>0</v>
      </c>
      <c r="J36" s="22" t="s">
        <v>124</v>
      </c>
      <c r="K36" s="15" t="s">
        <v>95</v>
      </c>
      <c r="L36" s="14">
        <v>1</v>
      </c>
      <c r="M36" s="108">
        <v>4.8</v>
      </c>
      <c r="N36" s="14">
        <f>L36*M36*1.1525</f>
        <v>5.532</v>
      </c>
      <c r="O36" s="14">
        <f t="shared" si="17"/>
        <v>8.02149</v>
      </c>
      <c r="P36" s="14">
        <f t="shared" si="18"/>
        <v>50.894399999999997</v>
      </c>
      <c r="Q36" s="13">
        <f t="shared" si="19"/>
        <v>73.797708</v>
      </c>
    </row>
    <row r="37" spans="1:21" s="93" customFormat="1" ht="21.75" customHeight="1" x14ac:dyDescent="0.2">
      <c r="A37" s="241">
        <v>19</v>
      </c>
      <c r="B37" s="243" t="s">
        <v>93</v>
      </c>
      <c r="C37" s="245" t="s">
        <v>146</v>
      </c>
      <c r="D37" s="243" t="s">
        <v>19</v>
      </c>
      <c r="E37" s="233">
        <v>1</v>
      </c>
      <c r="F37" s="233">
        <v>1.85</v>
      </c>
      <c r="G37" s="233">
        <v>2.1</v>
      </c>
      <c r="H37" s="236">
        <f t="shared" si="15"/>
        <v>3.0703710000000002</v>
      </c>
      <c r="I37" s="238">
        <f t="shared" si="16"/>
        <v>5.6949899999999998</v>
      </c>
      <c r="J37" s="91" t="s">
        <v>94</v>
      </c>
      <c r="K37" s="92" t="s">
        <v>95</v>
      </c>
      <c r="L37" s="92">
        <v>0.18</v>
      </c>
      <c r="M37" s="95">
        <v>0.72</v>
      </c>
      <c r="N37" s="227">
        <f>((L37*M37)+(L38*M38))*1.1525</f>
        <v>0.56526667500000005</v>
      </c>
      <c r="O37" s="229">
        <f t="shared" si="17"/>
        <v>9.3306276750000006</v>
      </c>
      <c r="P37" s="231">
        <f t="shared" si="18"/>
        <v>0.56526667500000005</v>
      </c>
      <c r="Q37" s="233">
        <f t="shared" si="19"/>
        <v>9.3306276750000006</v>
      </c>
    </row>
    <row r="38" spans="1:21" s="93" customFormat="1" ht="28.5" customHeight="1" x14ac:dyDescent="0.2">
      <c r="A38" s="242"/>
      <c r="B38" s="244"/>
      <c r="C38" s="246"/>
      <c r="D38" s="244"/>
      <c r="E38" s="234"/>
      <c r="F38" s="234"/>
      <c r="G38" s="234"/>
      <c r="H38" s="237"/>
      <c r="I38" s="239"/>
      <c r="J38" s="16" t="s">
        <v>142</v>
      </c>
      <c r="K38" s="92" t="s">
        <v>96</v>
      </c>
      <c r="L38" s="92">
        <v>0.23</v>
      </c>
      <c r="M38" s="95">
        <v>1.569</v>
      </c>
      <c r="N38" s="228"/>
      <c r="O38" s="230"/>
      <c r="P38" s="232"/>
      <c r="Q38" s="234"/>
    </row>
    <row r="39" spans="1:21" s="93" customFormat="1" ht="21" customHeight="1" x14ac:dyDescent="0.2">
      <c r="A39" s="140">
        <v>20</v>
      </c>
      <c r="B39" s="141" t="s">
        <v>127</v>
      </c>
      <c r="C39" s="142" t="s">
        <v>132</v>
      </c>
      <c r="D39" s="141" t="s">
        <v>19</v>
      </c>
      <c r="E39" s="143">
        <v>1</v>
      </c>
      <c r="F39" s="143">
        <v>1.1599999999999999</v>
      </c>
      <c r="G39" s="143"/>
      <c r="H39" s="144">
        <f t="shared" si="15"/>
        <v>1.9252055999999997</v>
      </c>
      <c r="I39" s="145">
        <f t="shared" si="16"/>
        <v>0</v>
      </c>
      <c r="J39" s="91"/>
      <c r="K39" s="146"/>
      <c r="L39" s="146"/>
      <c r="M39" s="147"/>
      <c r="N39" s="148">
        <f>L39*M39*1.1525</f>
        <v>0</v>
      </c>
      <c r="O39" s="148">
        <f t="shared" si="17"/>
        <v>1.9252055999999997</v>
      </c>
      <c r="P39" s="148">
        <f t="shared" si="18"/>
        <v>0</v>
      </c>
      <c r="Q39" s="144">
        <f t="shared" si="19"/>
        <v>1.9252055999999997</v>
      </c>
    </row>
    <row r="40" spans="1:21" ht="17.25" customHeight="1" x14ac:dyDescent="0.15">
      <c r="A40" s="15"/>
      <c r="B40" s="15"/>
      <c r="C40" s="149" t="s">
        <v>26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0">
        <f>SUM(Q13:Q38)</f>
        <v>1809.3559144675503</v>
      </c>
    </row>
    <row r="41" spans="1:21" ht="11.25" customHeight="1" x14ac:dyDescent="0.15">
      <c r="A41" s="15"/>
      <c r="B41" s="15"/>
      <c r="C41" s="151" t="s">
        <v>27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Q40*13.3%</f>
        <v>240.64433662418421</v>
      </c>
    </row>
    <row r="42" spans="1:21" ht="10.5" customHeight="1" x14ac:dyDescent="0.15">
      <c r="A42" s="15"/>
      <c r="B42" s="15"/>
      <c r="C42" s="149" t="s">
        <v>26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Q40+Q41</f>
        <v>2050.0002510917343</v>
      </c>
    </row>
    <row r="43" spans="1:21" ht="9" customHeight="1" x14ac:dyDescent="0.15">
      <c r="A43" s="15"/>
      <c r="B43" s="15"/>
      <c r="C43" s="151" t="s">
        <v>28</v>
      </c>
      <c r="D43" s="15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52">
        <f>Q42*11%</f>
        <v>225.50002762009078</v>
      </c>
      <c r="R43" s="33"/>
      <c r="S43" s="33"/>
      <c r="T43" s="33"/>
      <c r="U43" s="32"/>
    </row>
    <row r="44" spans="1:21" ht="11.25" customHeight="1" x14ac:dyDescent="0.15">
      <c r="A44" s="15"/>
      <c r="B44" s="15"/>
      <c r="C44" s="149" t="s">
        <v>26</v>
      </c>
      <c r="D44" s="15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52">
        <f>Q43+Q42</f>
        <v>2275.5002787118251</v>
      </c>
    </row>
    <row r="45" spans="1:21" ht="13.5" customHeight="1" x14ac:dyDescent="0.15">
      <c r="U45" s="32"/>
    </row>
    <row r="48" spans="1:21" ht="29.25" customHeight="1" x14ac:dyDescent="0.15">
      <c r="A48" s="235" t="s">
        <v>98</v>
      </c>
      <c r="B48" s="235"/>
      <c r="C48" s="235"/>
      <c r="D48" s="235"/>
      <c r="E48" s="235"/>
      <c r="F48" s="235"/>
      <c r="G48" s="235"/>
      <c r="H48" s="235"/>
    </row>
    <row r="51" spans="5:5" x14ac:dyDescent="0.15">
      <c r="E51" s="1"/>
    </row>
  </sheetData>
  <mergeCells count="67"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G21:G23"/>
    <mergeCell ref="H21:H23"/>
    <mergeCell ref="I21:I23"/>
    <mergeCell ref="N21:N23"/>
    <mergeCell ref="A9:A10"/>
    <mergeCell ref="O21:O23"/>
    <mergeCell ref="P21:P2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N24:N26"/>
    <mergeCell ref="O24:O26"/>
    <mergeCell ref="P24:P26"/>
    <mergeCell ref="Q24:Q26"/>
    <mergeCell ref="A33:A35"/>
    <mergeCell ref="B33:B35"/>
    <mergeCell ref="C33:C35"/>
    <mergeCell ref="D33:D35"/>
    <mergeCell ref="E33:E35"/>
    <mergeCell ref="Q37:Q38"/>
    <mergeCell ref="F33:F35"/>
    <mergeCell ref="G33:G35"/>
    <mergeCell ref="H33:H35"/>
    <mergeCell ref="I33:I35"/>
    <mergeCell ref="N33:N35"/>
    <mergeCell ref="A48:H48"/>
    <mergeCell ref="O33:O35"/>
    <mergeCell ref="P33:P35"/>
    <mergeCell ref="Q33:Q35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N37:N38"/>
    <mergeCell ref="O37:O38"/>
    <mergeCell ref="P37:P38"/>
  </mergeCells>
  <pageMargins left="0.7" right="0.7" top="0.75" bottom="0.75" header="0.3" footer="0.3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0"/>
  <sheetViews>
    <sheetView topLeftCell="B2" zoomScale="140" zoomScaleNormal="140" workbookViewId="0">
      <selection activeCell="B3" sqref="B3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6.5703125" style="1" customWidth="1"/>
    <col min="17" max="17" width="7" style="1" customWidth="1"/>
    <col min="18" max="16384" width="9.140625" style="1"/>
  </cols>
  <sheetData>
    <row r="2" spans="1:18" ht="18" x14ac:dyDescent="0.25">
      <c r="B2" s="269" t="s">
        <v>200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5" customHeight="1" x14ac:dyDescent="0.15">
      <c r="A5" s="2"/>
      <c r="B5" s="270" t="s">
        <v>224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27" t="s">
        <v>13</v>
      </c>
      <c r="G10" s="127" t="s">
        <v>14</v>
      </c>
      <c r="H10" s="127" t="s">
        <v>106</v>
      </c>
      <c r="I10" s="127" t="s">
        <v>105</v>
      </c>
      <c r="J10" s="127" t="s">
        <v>15</v>
      </c>
      <c r="K10" s="127" t="s">
        <v>16</v>
      </c>
      <c r="L10" s="127" t="s">
        <v>4</v>
      </c>
      <c r="M10" s="127" t="s">
        <v>17</v>
      </c>
      <c r="N10" s="127" t="s">
        <v>29</v>
      </c>
      <c r="O10" s="264"/>
      <c r="P10" s="271"/>
      <c r="Q10" s="271"/>
    </row>
    <row r="11" spans="1:18" x14ac:dyDescent="0.15">
      <c r="A11" s="127">
        <v>1</v>
      </c>
      <c r="B11" s="127">
        <v>2</v>
      </c>
      <c r="C11" s="9">
        <v>3</v>
      </c>
      <c r="D11" s="127">
        <v>4</v>
      </c>
      <c r="E11" s="10">
        <v>5</v>
      </c>
      <c r="F11" s="127">
        <v>6</v>
      </c>
      <c r="G11" s="127">
        <v>7</v>
      </c>
      <c r="H11" s="127">
        <v>8</v>
      </c>
      <c r="I11" s="127">
        <v>9</v>
      </c>
      <c r="J11" s="127">
        <v>10</v>
      </c>
      <c r="K11" s="127">
        <v>11</v>
      </c>
      <c r="L11" s="127">
        <v>12</v>
      </c>
      <c r="M11" s="127">
        <v>13</v>
      </c>
      <c r="N11" s="127">
        <v>14</v>
      </c>
      <c r="O11" s="127">
        <v>15</v>
      </c>
      <c r="P11" s="133">
        <v>16</v>
      </c>
      <c r="Q11" s="133">
        <v>17</v>
      </c>
    </row>
    <row r="12" spans="1:18" ht="14.25" x14ac:dyDescent="0.2">
      <c r="C12" s="11" t="s">
        <v>102</v>
      </c>
    </row>
    <row r="13" spans="1:18" ht="31.5" x14ac:dyDescent="0.15">
      <c r="A13" s="127">
        <v>1</v>
      </c>
      <c r="B13" s="127" t="s">
        <v>103</v>
      </c>
      <c r="C13" s="127" t="s">
        <v>201</v>
      </c>
      <c r="D13" s="127" t="s">
        <v>90</v>
      </c>
      <c r="E13" s="12">
        <v>0.96</v>
      </c>
      <c r="F13" s="127">
        <v>3.27</v>
      </c>
      <c r="G13" s="127">
        <v>3.81</v>
      </c>
      <c r="H13" s="13">
        <f t="shared" ref="H13:H21" si="0">F13*$H$7</f>
        <v>5.4270882</v>
      </c>
      <c r="I13" s="13">
        <f t="shared" ref="I13:I21" si="1">G13*$I$7</f>
        <v>10.332338999999999</v>
      </c>
      <c r="J13" s="129"/>
      <c r="K13" s="127"/>
      <c r="L13" s="127"/>
      <c r="M13" s="127"/>
      <c r="N13" s="14">
        <f t="shared" ref="N13:N20" si="2">L13*M13*1.1525</f>
        <v>0</v>
      </c>
      <c r="O13" s="14">
        <f t="shared" ref="O13:O21" si="3">N13+I13+H13</f>
        <v>15.759427199999999</v>
      </c>
      <c r="P13" s="14">
        <f t="shared" ref="P13:P21" si="4">N13*E13</f>
        <v>0</v>
      </c>
      <c r="Q13" s="13">
        <f t="shared" ref="Q13:Q21" si="5">O13*E13</f>
        <v>15.129050111999998</v>
      </c>
    </row>
    <row r="14" spans="1:18" ht="31.5" x14ac:dyDescent="0.15">
      <c r="A14" s="127">
        <v>2</v>
      </c>
      <c r="B14" s="127" t="s">
        <v>103</v>
      </c>
      <c r="C14" s="127" t="s">
        <v>168</v>
      </c>
      <c r="D14" s="127" t="s">
        <v>90</v>
      </c>
      <c r="E14" s="12">
        <v>0.56000000000000005</v>
      </c>
      <c r="F14" s="127">
        <v>3.27</v>
      </c>
      <c r="G14" s="127">
        <v>3.81</v>
      </c>
      <c r="H14" s="13">
        <f t="shared" si="0"/>
        <v>5.4270882</v>
      </c>
      <c r="I14" s="13">
        <f t="shared" si="1"/>
        <v>10.332338999999999</v>
      </c>
      <c r="J14" s="129"/>
      <c r="K14" s="127"/>
      <c r="L14" s="127"/>
      <c r="M14" s="127"/>
      <c r="N14" s="14">
        <f t="shared" si="2"/>
        <v>0</v>
      </c>
      <c r="O14" s="14">
        <f t="shared" si="3"/>
        <v>15.759427199999999</v>
      </c>
      <c r="P14" s="14">
        <f t="shared" si="4"/>
        <v>0</v>
      </c>
      <c r="Q14" s="13">
        <f t="shared" si="5"/>
        <v>8.8252792319999998</v>
      </c>
    </row>
    <row r="15" spans="1:18" x14ac:dyDescent="0.15">
      <c r="A15" s="126">
        <v>3</v>
      </c>
      <c r="B15" s="18" t="s">
        <v>108</v>
      </c>
      <c r="C15" s="126" t="s">
        <v>92</v>
      </c>
      <c r="D15" s="126" t="s">
        <v>90</v>
      </c>
      <c r="E15" s="132">
        <v>1.52</v>
      </c>
      <c r="F15" s="125">
        <v>0.46</v>
      </c>
      <c r="G15" s="125"/>
      <c r="H15" s="13">
        <f t="shared" si="0"/>
        <v>0.7634436</v>
      </c>
      <c r="I15" s="13">
        <f t="shared" si="1"/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1.160434272</v>
      </c>
    </row>
    <row r="16" spans="1:18" ht="31.5" x14ac:dyDescent="0.15">
      <c r="A16" s="127">
        <v>4</v>
      </c>
      <c r="B16" s="122" t="s">
        <v>130</v>
      </c>
      <c r="C16" s="130" t="s">
        <v>176</v>
      </c>
      <c r="D16" s="126" t="s">
        <v>90</v>
      </c>
      <c r="E16" s="131">
        <v>7.0000000000000007E-2</v>
      </c>
      <c r="F16" s="124">
        <v>0.45</v>
      </c>
      <c r="G16" s="124">
        <v>0.78</v>
      </c>
      <c r="H16" s="13">
        <f t="shared" si="0"/>
        <v>0.74684699999999993</v>
      </c>
      <c r="I16" s="13">
        <f t="shared" si="1"/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0.37880542875000006</v>
      </c>
      <c r="Q16" s="13">
        <f t="shared" si="5"/>
        <v>0.57915445875000016</v>
      </c>
    </row>
    <row r="17" spans="1:17" ht="31.5" x14ac:dyDescent="0.15">
      <c r="A17" s="127">
        <v>5</v>
      </c>
      <c r="B17" s="122" t="s">
        <v>130</v>
      </c>
      <c r="C17" s="127" t="s">
        <v>202</v>
      </c>
      <c r="D17" s="126" t="s">
        <v>90</v>
      </c>
      <c r="E17" s="12">
        <v>0.16</v>
      </c>
      <c r="F17" s="128">
        <v>0.45</v>
      </c>
      <c r="G17" s="128">
        <v>0.78</v>
      </c>
      <c r="H17" s="13">
        <f t="shared" si="0"/>
        <v>0.74684699999999993</v>
      </c>
      <c r="I17" s="13">
        <f t="shared" si="1"/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0.86584098000000009</v>
      </c>
      <c r="Q17" s="13">
        <f t="shared" si="5"/>
        <v>1.3237816200000003</v>
      </c>
    </row>
    <row r="18" spans="1:17" x14ac:dyDescent="0.15">
      <c r="A18" s="127">
        <v>6</v>
      </c>
      <c r="B18" s="94" t="s">
        <v>125</v>
      </c>
      <c r="C18" s="127" t="s">
        <v>128</v>
      </c>
      <c r="D18" s="127" t="s">
        <v>95</v>
      </c>
      <c r="E18" s="12">
        <v>12</v>
      </c>
      <c r="F18" s="128"/>
      <c r="G18" s="128"/>
      <c r="H18" s="90">
        <f t="shared" si="0"/>
        <v>0</v>
      </c>
      <c r="I18" s="13">
        <f t="shared" si="1"/>
        <v>0</v>
      </c>
      <c r="J18" s="16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4.6745400000000004</v>
      </c>
      <c r="Q18" s="13">
        <f t="shared" si="5"/>
        <v>4.6745400000000004</v>
      </c>
    </row>
    <row r="19" spans="1:17" ht="31.5" x14ac:dyDescent="0.15">
      <c r="A19" s="127">
        <v>7</v>
      </c>
      <c r="B19" s="94" t="s">
        <v>114</v>
      </c>
      <c r="C19" s="127" t="s">
        <v>171</v>
      </c>
      <c r="D19" s="127" t="s">
        <v>90</v>
      </c>
      <c r="E19" s="12">
        <v>0.56000000000000005</v>
      </c>
      <c r="F19" s="128">
        <v>2.4500000000000002</v>
      </c>
      <c r="G19" s="128">
        <v>0.37</v>
      </c>
      <c r="H19" s="90">
        <f t="shared" si="0"/>
        <v>4.0661670000000001</v>
      </c>
      <c r="I19" s="13">
        <f t="shared" si="1"/>
        <v>1.003403</v>
      </c>
      <c r="J19" s="138" t="s">
        <v>91</v>
      </c>
      <c r="K19" s="13" t="s">
        <v>90</v>
      </c>
      <c r="L19" s="13">
        <v>1.02</v>
      </c>
      <c r="M19" s="19">
        <v>25.9</v>
      </c>
      <c r="N19" s="14">
        <f t="shared" si="2"/>
        <v>30.446745</v>
      </c>
      <c r="O19" s="14">
        <f t="shared" si="3"/>
        <v>35.516314999999999</v>
      </c>
      <c r="P19" s="14">
        <f t="shared" si="4"/>
        <v>17.0501772</v>
      </c>
      <c r="Q19" s="13">
        <f t="shared" si="5"/>
        <v>19.889136400000002</v>
      </c>
    </row>
    <row r="20" spans="1:17" ht="31.5" x14ac:dyDescent="0.15">
      <c r="A20" s="130">
        <v>8</v>
      </c>
      <c r="B20" s="89" t="s">
        <v>114</v>
      </c>
      <c r="C20" s="130" t="s">
        <v>203</v>
      </c>
      <c r="D20" s="130" t="s">
        <v>90</v>
      </c>
      <c r="E20" s="131">
        <v>0.96</v>
      </c>
      <c r="F20" s="124">
        <v>2.4500000000000002</v>
      </c>
      <c r="G20" s="124">
        <v>0.37</v>
      </c>
      <c r="H20" s="123">
        <f t="shared" si="0"/>
        <v>4.0661670000000001</v>
      </c>
      <c r="I20" s="134">
        <f t="shared" si="1"/>
        <v>1.003403</v>
      </c>
      <c r="J20" s="135" t="s">
        <v>91</v>
      </c>
      <c r="K20" s="134" t="s">
        <v>90</v>
      </c>
      <c r="L20" s="134">
        <v>1.02</v>
      </c>
      <c r="M20" s="136">
        <v>25.9</v>
      </c>
      <c r="N20" s="137">
        <f t="shared" si="2"/>
        <v>30.446745</v>
      </c>
      <c r="O20" s="137">
        <f t="shared" si="3"/>
        <v>35.516314999999999</v>
      </c>
      <c r="P20" s="137">
        <f t="shared" si="4"/>
        <v>29.228875199999997</v>
      </c>
      <c r="Q20" s="134">
        <f t="shared" si="5"/>
        <v>34.095662399999995</v>
      </c>
    </row>
    <row r="21" spans="1:17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6.0000000000000001E-3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si="1"/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2.6822455200000004</v>
      </c>
      <c r="Q21" s="236">
        <f t="shared" si="5"/>
        <v>2.9106549000000004</v>
      </c>
    </row>
    <row r="22" spans="1:17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204</v>
      </c>
      <c r="D24" s="255" t="s">
        <v>97</v>
      </c>
      <c r="E24" s="261">
        <v>0.111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49.621542120000001</v>
      </c>
      <c r="Q24" s="236">
        <f>O24*E24</f>
        <v>53.847115650000006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26">
        <v>11</v>
      </c>
      <c r="B27" s="18" t="s">
        <v>116</v>
      </c>
      <c r="C27" s="126" t="s">
        <v>180</v>
      </c>
      <c r="D27" s="126" t="s">
        <v>18</v>
      </c>
      <c r="E27" s="132">
        <v>35</v>
      </c>
      <c r="F27" s="125">
        <v>0.25</v>
      </c>
      <c r="G27" s="125">
        <v>0.16</v>
      </c>
      <c r="H27" s="13">
        <f>F27*$H$7</f>
        <v>0.41491499999999998</v>
      </c>
      <c r="I27" s="13">
        <f>G27*$I$7</f>
        <v>0.43390400000000001</v>
      </c>
      <c r="J27" s="16" t="s">
        <v>181</v>
      </c>
      <c r="K27" s="13" t="s">
        <v>18</v>
      </c>
      <c r="L27" s="13">
        <v>1</v>
      </c>
      <c r="M27" s="19">
        <v>1.222</v>
      </c>
      <c r="N27" s="14">
        <f>L27*M27*1.1525</f>
        <v>1.408355</v>
      </c>
      <c r="O27" s="14">
        <f>N27+I27+H27</f>
        <v>2.257174</v>
      </c>
      <c r="P27" s="14">
        <f>N27*E27</f>
        <v>49.292425000000001</v>
      </c>
      <c r="Q27" s="13">
        <f>O27*E27</f>
        <v>79.001090000000005</v>
      </c>
    </row>
    <row r="28" spans="1:17" ht="31.5" x14ac:dyDescent="0.15">
      <c r="A28" s="126">
        <v>12</v>
      </c>
      <c r="B28" s="18" t="s">
        <v>116</v>
      </c>
      <c r="C28" s="126" t="s">
        <v>140</v>
      </c>
      <c r="D28" s="126" t="s">
        <v>18</v>
      </c>
      <c r="E28" s="132">
        <v>11.5</v>
      </c>
      <c r="F28" s="125">
        <v>0.25</v>
      </c>
      <c r="G28" s="125">
        <v>0.16</v>
      </c>
      <c r="H28" s="13">
        <f>F28*$H$7</f>
        <v>0.41491499999999998</v>
      </c>
      <c r="I28" s="13">
        <f>G28*$I$7</f>
        <v>0.43390400000000001</v>
      </c>
      <c r="J28" s="16" t="s">
        <v>142</v>
      </c>
      <c r="K28" s="13" t="s">
        <v>18</v>
      </c>
      <c r="L28" s="13">
        <v>1</v>
      </c>
      <c r="M28" s="19">
        <v>1.792</v>
      </c>
      <c r="N28" s="14">
        <f>L28*M28*1.1525</f>
        <v>2.06528</v>
      </c>
      <c r="O28" s="14">
        <f>N28+I28+H28</f>
        <v>2.9140990000000002</v>
      </c>
      <c r="P28" s="14">
        <f>N28*E28</f>
        <v>23.750720000000001</v>
      </c>
      <c r="Q28" s="13">
        <f>O28*E28</f>
        <v>33.512138500000006</v>
      </c>
    </row>
    <row r="29" spans="1:17" x14ac:dyDescent="0.15">
      <c r="A29" s="126">
        <v>13</v>
      </c>
      <c r="B29" s="18" t="s">
        <v>125</v>
      </c>
      <c r="C29" s="126" t="s">
        <v>144</v>
      </c>
      <c r="D29" s="126" t="s">
        <v>19</v>
      </c>
      <c r="E29" s="132">
        <v>7</v>
      </c>
      <c r="F29" s="125">
        <v>0.34</v>
      </c>
      <c r="G29" s="125">
        <v>0.18</v>
      </c>
      <c r="H29" s="13">
        <f>F29*$H$7</f>
        <v>0.56428440000000002</v>
      </c>
      <c r="I29" s="13">
        <f>G29*$I$7</f>
        <v>0.48814199999999996</v>
      </c>
      <c r="J29" s="16" t="s">
        <v>145</v>
      </c>
      <c r="K29" s="13" t="s">
        <v>19</v>
      </c>
      <c r="L29" s="13">
        <v>1</v>
      </c>
      <c r="M29" s="19">
        <v>1</v>
      </c>
      <c r="N29" s="14">
        <f>L29*M29*1.1525</f>
        <v>1.1525000000000001</v>
      </c>
      <c r="O29" s="14">
        <f>N29+I29+H29</f>
        <v>2.2049264000000002</v>
      </c>
      <c r="P29" s="14">
        <f>N29*E29</f>
        <v>8.0675000000000008</v>
      </c>
      <c r="Q29" s="13">
        <f>O29*E29</f>
        <v>15.434484800000002</v>
      </c>
    </row>
    <row r="30" spans="1:17" ht="21" x14ac:dyDescent="0.15">
      <c r="A30" s="127">
        <v>14</v>
      </c>
      <c r="B30" s="23" t="s">
        <v>20</v>
      </c>
      <c r="C30" s="24" t="s">
        <v>21</v>
      </c>
      <c r="D30" s="25" t="s">
        <v>22</v>
      </c>
      <c r="E30" s="139">
        <v>4.65E-2</v>
      </c>
      <c r="F30" s="27">
        <v>32.5</v>
      </c>
      <c r="G30" s="28">
        <v>202</v>
      </c>
      <c r="H30" s="20">
        <f>F30*$H$7</f>
        <v>53.938949999999998</v>
      </c>
      <c r="I30" s="20">
        <f>G30*$I$7</f>
        <v>547.80380000000002</v>
      </c>
      <c r="J30" s="29"/>
      <c r="K30" s="30"/>
      <c r="L30" s="31"/>
      <c r="M30" s="96"/>
      <c r="N30" s="14">
        <f>L30*M30*1.1525</f>
        <v>0</v>
      </c>
      <c r="O30" s="14">
        <f>N30+I30+H30</f>
        <v>601.74275</v>
      </c>
      <c r="P30" s="21">
        <f>N30*E30</f>
        <v>0</v>
      </c>
      <c r="Q30" s="20">
        <f>O30*E30</f>
        <v>27.981037874999998</v>
      </c>
    </row>
    <row r="31" spans="1:17" x14ac:dyDescent="0.15">
      <c r="A31" s="127">
        <v>15</v>
      </c>
      <c r="B31" s="15" t="s">
        <v>23</v>
      </c>
      <c r="C31" s="15" t="s">
        <v>24</v>
      </c>
      <c r="D31" s="15" t="s">
        <v>25</v>
      </c>
      <c r="E31" s="13">
        <v>0.46500000000000002</v>
      </c>
      <c r="F31" s="13">
        <v>24.8</v>
      </c>
      <c r="G31" s="13"/>
      <c r="H31" s="13">
        <f>F31*$H$7</f>
        <v>41.159568</v>
      </c>
      <c r="I31" s="20">
        <f>G31*$I$7</f>
        <v>0</v>
      </c>
      <c r="J31" s="13"/>
      <c r="K31" s="13"/>
      <c r="L31" s="13"/>
      <c r="M31" s="19"/>
      <c r="N31" s="14">
        <f>L31*M31*1.1525</f>
        <v>0</v>
      </c>
      <c r="O31" s="14">
        <f>N31+I31+H31</f>
        <v>41.159568</v>
      </c>
      <c r="P31" s="14">
        <f>N31*E31</f>
        <v>0</v>
      </c>
      <c r="Q31" s="13">
        <f>O31*E31</f>
        <v>19.139199120000001</v>
      </c>
    </row>
    <row r="32" spans="1:17" x14ac:dyDescent="0.15">
      <c r="A32" s="249">
        <v>16</v>
      </c>
      <c r="B32" s="249" t="s">
        <v>118</v>
      </c>
      <c r="C32" s="252" t="s">
        <v>123</v>
      </c>
      <c r="D32" s="249" t="s">
        <v>119</v>
      </c>
      <c r="E32" s="236">
        <v>12.8</v>
      </c>
      <c r="F32" s="249">
        <v>0.38400000000000001</v>
      </c>
      <c r="G32" s="249">
        <v>0.03</v>
      </c>
      <c r="H32" s="236">
        <f t="shared" ref="H32:H38" si="6">F32*$H$7</f>
        <v>0.63730944</v>
      </c>
      <c r="I32" s="238">
        <f t="shared" ref="I32:I38" si="7">G32*$I$7</f>
        <v>8.1356999999999999E-2</v>
      </c>
      <c r="J32" s="15" t="s">
        <v>120</v>
      </c>
      <c r="K32" s="15" t="s">
        <v>95</v>
      </c>
      <c r="L32" s="15">
        <v>0.24399999999999999</v>
      </c>
      <c r="M32" s="19">
        <v>1.208</v>
      </c>
      <c r="N32" s="227">
        <f>((L32*M32)+(L33*M33)+(L34*M34))*1.1525</f>
        <v>0.36611582749999999</v>
      </c>
      <c r="O32" s="227">
        <f t="shared" ref="O32:O38" si="8">N32+I32+H32</f>
        <v>1.0847822675000001</v>
      </c>
      <c r="P32" s="227">
        <f t="shared" ref="P32:P38" si="9">N32*E32</f>
        <v>4.6862825920000004</v>
      </c>
      <c r="Q32" s="236">
        <f t="shared" ref="Q32:Q38" si="10">O32*E32</f>
        <v>13.885213024000002</v>
      </c>
    </row>
    <row r="33" spans="1:21" x14ac:dyDescent="0.15">
      <c r="A33" s="250"/>
      <c r="B33" s="250"/>
      <c r="C33" s="253"/>
      <c r="D33" s="250"/>
      <c r="E33" s="248"/>
      <c r="F33" s="250"/>
      <c r="G33" s="250"/>
      <c r="H33" s="248"/>
      <c r="I33" s="240"/>
      <c r="J33" s="15" t="s">
        <v>121</v>
      </c>
      <c r="K33" s="15" t="s">
        <v>95</v>
      </c>
      <c r="L33" s="15">
        <v>2E-3</v>
      </c>
      <c r="M33" s="19">
        <v>0.7</v>
      </c>
      <c r="N33" s="247"/>
      <c r="O33" s="247"/>
      <c r="P33" s="247"/>
      <c r="Q33" s="248"/>
    </row>
    <row r="34" spans="1:21" ht="22.5" customHeight="1" x14ac:dyDescent="0.15">
      <c r="A34" s="251"/>
      <c r="B34" s="251"/>
      <c r="C34" s="254"/>
      <c r="D34" s="251"/>
      <c r="E34" s="237"/>
      <c r="F34" s="251"/>
      <c r="G34" s="251"/>
      <c r="H34" s="237"/>
      <c r="I34" s="239"/>
      <c r="J34" s="15" t="s">
        <v>122</v>
      </c>
      <c r="K34" s="15" t="s">
        <v>95</v>
      </c>
      <c r="L34" s="15">
        <v>2.7E-2</v>
      </c>
      <c r="M34" s="19">
        <v>0.79700000000000004</v>
      </c>
      <c r="N34" s="228"/>
      <c r="O34" s="228"/>
      <c r="P34" s="228"/>
      <c r="Q34" s="237"/>
    </row>
    <row r="35" spans="1:21" ht="29.25" customHeight="1" x14ac:dyDescent="0.15">
      <c r="A35" s="15">
        <v>17</v>
      </c>
      <c r="B35" s="15" t="s">
        <v>125</v>
      </c>
      <c r="C35" s="15" t="s">
        <v>126</v>
      </c>
      <c r="D35" s="15" t="s">
        <v>95</v>
      </c>
      <c r="E35" s="13">
        <v>2.4</v>
      </c>
      <c r="F35" s="15">
        <v>1.5</v>
      </c>
      <c r="G35" s="15"/>
      <c r="H35" s="13">
        <f t="shared" si="6"/>
        <v>2.48949</v>
      </c>
      <c r="I35" s="20">
        <f t="shared" si="7"/>
        <v>0</v>
      </c>
      <c r="J35" s="22" t="s">
        <v>124</v>
      </c>
      <c r="K35" s="15" t="s">
        <v>95</v>
      </c>
      <c r="L35" s="14">
        <v>1</v>
      </c>
      <c r="M35" s="108">
        <v>4.8</v>
      </c>
      <c r="N35" s="14">
        <f>L35*M35*1.1525</f>
        <v>5.532</v>
      </c>
      <c r="O35" s="14">
        <f t="shared" si="8"/>
        <v>8.02149</v>
      </c>
      <c r="P35" s="14">
        <f t="shared" si="9"/>
        <v>13.2768</v>
      </c>
      <c r="Q35" s="13">
        <f t="shared" si="10"/>
        <v>19.251576</v>
      </c>
    </row>
    <row r="36" spans="1:21" s="93" customFormat="1" ht="21.75" customHeight="1" x14ac:dyDescent="0.2">
      <c r="A36" s="241">
        <v>18</v>
      </c>
      <c r="B36" s="243" t="s">
        <v>93</v>
      </c>
      <c r="C36" s="245" t="s">
        <v>146</v>
      </c>
      <c r="D36" s="243" t="s">
        <v>19</v>
      </c>
      <c r="E36" s="233">
        <v>1</v>
      </c>
      <c r="F36" s="233">
        <v>1.85</v>
      </c>
      <c r="G36" s="233">
        <v>2.1</v>
      </c>
      <c r="H36" s="236">
        <f t="shared" si="6"/>
        <v>3.0703710000000002</v>
      </c>
      <c r="I36" s="238">
        <f t="shared" si="7"/>
        <v>5.6949899999999998</v>
      </c>
      <c r="J36" s="91" t="s">
        <v>94</v>
      </c>
      <c r="K36" s="92" t="s">
        <v>95</v>
      </c>
      <c r="L36" s="92">
        <v>0.18</v>
      </c>
      <c r="M36" s="95">
        <v>0.72</v>
      </c>
      <c r="N36" s="227">
        <f>((L36*M36)+(L37*M37))*1.1525</f>
        <v>0.56526667500000005</v>
      </c>
      <c r="O36" s="229">
        <f t="shared" si="8"/>
        <v>9.3306276750000006</v>
      </c>
      <c r="P36" s="231">
        <f t="shared" si="9"/>
        <v>0.56526667500000005</v>
      </c>
      <c r="Q36" s="233">
        <f t="shared" si="10"/>
        <v>9.3306276750000006</v>
      </c>
    </row>
    <row r="37" spans="1:21" s="93" customFormat="1" ht="28.5" customHeight="1" x14ac:dyDescent="0.2">
      <c r="A37" s="242"/>
      <c r="B37" s="244"/>
      <c r="C37" s="246"/>
      <c r="D37" s="244"/>
      <c r="E37" s="234"/>
      <c r="F37" s="234"/>
      <c r="G37" s="234"/>
      <c r="H37" s="237"/>
      <c r="I37" s="239"/>
      <c r="J37" s="16" t="s">
        <v>142</v>
      </c>
      <c r="K37" s="92" t="s">
        <v>96</v>
      </c>
      <c r="L37" s="92">
        <v>0.23</v>
      </c>
      <c r="M37" s="95">
        <v>1.569</v>
      </c>
      <c r="N37" s="228"/>
      <c r="O37" s="230"/>
      <c r="P37" s="232"/>
      <c r="Q37" s="234"/>
    </row>
    <row r="38" spans="1:21" s="93" customFormat="1" ht="21" customHeight="1" x14ac:dyDescent="0.2">
      <c r="A38" s="140">
        <v>19</v>
      </c>
      <c r="B38" s="141" t="s">
        <v>127</v>
      </c>
      <c r="C38" s="142" t="s">
        <v>132</v>
      </c>
      <c r="D38" s="141" t="s">
        <v>19</v>
      </c>
      <c r="E38" s="143">
        <v>1</v>
      </c>
      <c r="F38" s="143">
        <v>1.1599999999999999</v>
      </c>
      <c r="G38" s="143"/>
      <c r="H38" s="144">
        <f t="shared" si="6"/>
        <v>1.9252055999999997</v>
      </c>
      <c r="I38" s="145">
        <f t="shared" si="7"/>
        <v>0</v>
      </c>
      <c r="J38" s="91"/>
      <c r="K38" s="146"/>
      <c r="L38" s="146"/>
      <c r="M38" s="147"/>
      <c r="N38" s="148">
        <f>L38*M38*1.1525</f>
        <v>0</v>
      </c>
      <c r="O38" s="148">
        <f t="shared" si="8"/>
        <v>1.9252055999999997</v>
      </c>
      <c r="P38" s="148">
        <f t="shared" si="9"/>
        <v>0</v>
      </c>
      <c r="Q38" s="144">
        <f t="shared" si="10"/>
        <v>1.9252055999999997</v>
      </c>
    </row>
    <row r="39" spans="1:21" ht="17.25" customHeight="1" x14ac:dyDescent="0.15">
      <c r="A39" s="15"/>
      <c r="B39" s="15"/>
      <c r="C39" s="149" t="s">
        <v>26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0">
        <f>SUM(Q13:Q37)</f>
        <v>359.97017603875008</v>
      </c>
    </row>
    <row r="40" spans="1:21" ht="11.25" customHeight="1" x14ac:dyDescent="0.15">
      <c r="A40" s="15"/>
      <c r="B40" s="15"/>
      <c r="C40" s="151" t="s">
        <v>27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Q39*13.3%</f>
        <v>47.876033413153763</v>
      </c>
    </row>
    <row r="41" spans="1:21" ht="10.5" customHeight="1" x14ac:dyDescent="0.15">
      <c r="A41" s="15"/>
      <c r="B41" s="15"/>
      <c r="C41" s="149" t="s">
        <v>26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Q39+Q40</f>
        <v>407.84620945190386</v>
      </c>
    </row>
    <row r="42" spans="1:21" ht="9" customHeight="1" x14ac:dyDescent="0.15">
      <c r="A42" s="15"/>
      <c r="B42" s="15"/>
      <c r="C42" s="151" t="s">
        <v>28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Q41*11%</f>
        <v>44.863083039709423</v>
      </c>
      <c r="R42" s="33"/>
      <c r="S42" s="33"/>
      <c r="T42" s="33"/>
      <c r="U42" s="32"/>
    </row>
    <row r="43" spans="1:21" ht="11.25" customHeight="1" x14ac:dyDescent="0.15">
      <c r="A43" s="15"/>
      <c r="B43" s="15"/>
      <c r="C43" s="149" t="s">
        <v>26</v>
      </c>
      <c r="D43" s="15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52">
        <f>Q42+Q41</f>
        <v>452.70929249161327</v>
      </c>
    </row>
    <row r="44" spans="1:21" ht="13.5" customHeight="1" x14ac:dyDescent="0.15">
      <c r="U44" s="32"/>
    </row>
    <row r="47" spans="1:21" ht="29.25" customHeight="1" x14ac:dyDescent="0.15">
      <c r="A47" s="235" t="s">
        <v>98</v>
      </c>
      <c r="B47" s="235"/>
      <c r="C47" s="235"/>
      <c r="D47" s="235"/>
      <c r="E47" s="235"/>
      <c r="F47" s="235"/>
      <c r="G47" s="235"/>
      <c r="H47" s="235"/>
    </row>
    <row r="50" spans="5:5" x14ac:dyDescent="0.15">
      <c r="E50" s="1"/>
    </row>
  </sheetData>
  <mergeCells count="67"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G21:G23"/>
    <mergeCell ref="H21:H23"/>
    <mergeCell ref="I21:I23"/>
    <mergeCell ref="N21:N23"/>
    <mergeCell ref="A9:A10"/>
    <mergeCell ref="O21:O23"/>
    <mergeCell ref="P21:P2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N24:N26"/>
    <mergeCell ref="O24:O26"/>
    <mergeCell ref="P24:P26"/>
    <mergeCell ref="Q24:Q26"/>
    <mergeCell ref="A32:A34"/>
    <mergeCell ref="B32:B34"/>
    <mergeCell ref="C32:C34"/>
    <mergeCell ref="D32:D34"/>
    <mergeCell ref="E32:E34"/>
    <mergeCell ref="Q36:Q37"/>
    <mergeCell ref="F32:F34"/>
    <mergeCell ref="G32:G34"/>
    <mergeCell ref="H32:H34"/>
    <mergeCell ref="I32:I34"/>
    <mergeCell ref="N32:N34"/>
    <mergeCell ref="A47:H47"/>
    <mergeCell ref="O32:O34"/>
    <mergeCell ref="P32:P34"/>
    <mergeCell ref="Q32:Q34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N36:N37"/>
    <mergeCell ref="O36:O37"/>
    <mergeCell ref="P36:P37"/>
  </mergeCells>
  <pageMargins left="0.7" right="0.7" top="0.75" bottom="0.75" header="0.3" footer="0.3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0"/>
  <sheetViews>
    <sheetView topLeftCell="A29" zoomScale="136" zoomScaleNormal="136" workbookViewId="0">
      <selection activeCell="C46" sqref="C46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6.5703125" style="1" customWidth="1"/>
    <col min="17" max="17" width="7" style="1" customWidth="1"/>
    <col min="18" max="16384" width="9.140625" style="1"/>
  </cols>
  <sheetData>
    <row r="2" spans="1:18" ht="18" x14ac:dyDescent="0.25">
      <c r="B2" s="269" t="s">
        <v>210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4.25" customHeight="1" x14ac:dyDescent="0.15">
      <c r="A5" s="2"/>
      <c r="B5" s="270" t="s">
        <v>223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27" t="s">
        <v>13</v>
      </c>
      <c r="G10" s="127" t="s">
        <v>14</v>
      </c>
      <c r="H10" s="127" t="s">
        <v>106</v>
      </c>
      <c r="I10" s="127" t="s">
        <v>105</v>
      </c>
      <c r="J10" s="127" t="s">
        <v>15</v>
      </c>
      <c r="K10" s="127" t="s">
        <v>16</v>
      </c>
      <c r="L10" s="127" t="s">
        <v>4</v>
      </c>
      <c r="M10" s="127" t="s">
        <v>17</v>
      </c>
      <c r="N10" s="127" t="s">
        <v>29</v>
      </c>
      <c r="O10" s="264"/>
      <c r="P10" s="271"/>
      <c r="Q10" s="271"/>
    </row>
    <row r="11" spans="1:18" x14ac:dyDescent="0.15">
      <c r="A11" s="127">
        <v>1</v>
      </c>
      <c r="B11" s="127">
        <v>2</v>
      </c>
      <c r="C11" s="9">
        <v>3</v>
      </c>
      <c r="D11" s="127">
        <v>4</v>
      </c>
      <c r="E11" s="10">
        <v>5</v>
      </c>
      <c r="F11" s="127">
        <v>6</v>
      </c>
      <c r="G11" s="127">
        <v>7</v>
      </c>
      <c r="H11" s="127">
        <v>8</v>
      </c>
      <c r="I11" s="127">
        <v>9</v>
      </c>
      <c r="J11" s="127">
        <v>10</v>
      </c>
      <c r="K11" s="127">
        <v>11</v>
      </c>
      <c r="L11" s="127">
        <v>12</v>
      </c>
      <c r="M11" s="127">
        <v>13</v>
      </c>
      <c r="N11" s="127">
        <v>14</v>
      </c>
      <c r="O11" s="127">
        <v>15</v>
      </c>
      <c r="P11" s="133">
        <v>16</v>
      </c>
      <c r="Q11" s="133">
        <v>17</v>
      </c>
    </row>
    <row r="12" spans="1:18" ht="14.25" x14ac:dyDescent="0.2">
      <c r="C12" s="11" t="s">
        <v>102</v>
      </c>
    </row>
    <row r="13" spans="1:18" ht="31.5" x14ac:dyDescent="0.15">
      <c r="A13" s="127">
        <v>1</v>
      </c>
      <c r="B13" s="127" t="s">
        <v>104</v>
      </c>
      <c r="C13" s="127" t="s">
        <v>205</v>
      </c>
      <c r="D13" s="127" t="s">
        <v>90</v>
      </c>
      <c r="E13" s="12">
        <v>2.3039999999999998</v>
      </c>
      <c r="F13" s="127">
        <v>1.94</v>
      </c>
      <c r="G13" s="127"/>
      <c r="H13" s="13">
        <f t="shared" ref="H13:H14" si="0">F13*$H$7</f>
        <v>3.2197403999999996</v>
      </c>
      <c r="I13" s="13">
        <f t="shared" ref="I13:I14" si="1">G13*$I$7</f>
        <v>0</v>
      </c>
      <c r="J13" s="129"/>
      <c r="K13" s="127"/>
      <c r="L13" s="127"/>
      <c r="M13" s="127"/>
      <c r="N13" s="14">
        <f t="shared" ref="N13:N14" si="2">L13*M13*1.1525</f>
        <v>0</v>
      </c>
      <c r="O13" s="14">
        <f t="shared" ref="O13:O14" si="3">N13+I13+H13</f>
        <v>3.2197403999999996</v>
      </c>
      <c r="P13" s="14">
        <f t="shared" ref="P13:P14" si="4">N13*E13</f>
        <v>0</v>
      </c>
      <c r="Q13" s="13">
        <f t="shared" ref="Q13:Q14" si="5">O13*E13</f>
        <v>7.4182818815999987</v>
      </c>
    </row>
    <row r="14" spans="1:18" ht="31.5" x14ac:dyDescent="0.15">
      <c r="A14" s="127">
        <v>2</v>
      </c>
      <c r="B14" s="127" t="s">
        <v>104</v>
      </c>
      <c r="C14" s="127" t="s">
        <v>206</v>
      </c>
      <c r="D14" s="127" t="s">
        <v>90</v>
      </c>
      <c r="E14" s="12">
        <v>1.1200000000000001</v>
      </c>
      <c r="F14" s="127">
        <v>1.94</v>
      </c>
      <c r="G14" s="127"/>
      <c r="H14" s="13">
        <f t="shared" si="0"/>
        <v>3.2197403999999996</v>
      </c>
      <c r="I14" s="13">
        <f t="shared" si="1"/>
        <v>0</v>
      </c>
      <c r="J14" s="129"/>
      <c r="K14" s="127"/>
      <c r="L14" s="127"/>
      <c r="M14" s="127"/>
      <c r="N14" s="14">
        <f t="shared" si="2"/>
        <v>0</v>
      </c>
      <c r="O14" s="14">
        <f t="shared" si="3"/>
        <v>3.2197403999999996</v>
      </c>
      <c r="P14" s="14">
        <f t="shared" si="4"/>
        <v>0</v>
      </c>
      <c r="Q14" s="13">
        <f t="shared" si="5"/>
        <v>3.6061092480000001</v>
      </c>
    </row>
    <row r="15" spans="1:18" x14ac:dyDescent="0.15">
      <c r="A15" s="126">
        <v>3</v>
      </c>
      <c r="B15" s="18" t="s">
        <v>108</v>
      </c>
      <c r="C15" s="126" t="s">
        <v>92</v>
      </c>
      <c r="D15" s="126" t="s">
        <v>90</v>
      </c>
      <c r="E15" s="132">
        <v>3.4239999999999999</v>
      </c>
      <c r="F15" s="125">
        <v>0.46</v>
      </c>
      <c r="G15" s="125"/>
      <c r="H15" s="13">
        <f t="shared" ref="H15:H21" si="6">F15*$H$7</f>
        <v>0.7634436</v>
      </c>
      <c r="I15" s="13">
        <f>G15*$I$7</f>
        <v>0</v>
      </c>
      <c r="J15" s="16"/>
      <c r="K15" s="13"/>
      <c r="L15" s="13"/>
      <c r="M15" s="17"/>
      <c r="N15" s="14">
        <f t="shared" ref="N15:N20" si="7">L15*M15*1.1525</f>
        <v>0</v>
      </c>
      <c r="O15" s="14">
        <f t="shared" ref="O15:O21" si="8">N15+I15+H15</f>
        <v>0.7634436</v>
      </c>
      <c r="P15" s="14">
        <f t="shared" ref="P15:P21" si="9">N15*E15</f>
        <v>0</v>
      </c>
      <c r="Q15" s="13">
        <f t="shared" ref="Q15:Q21" si="10">O15*E15</f>
        <v>2.6140308864000001</v>
      </c>
    </row>
    <row r="16" spans="1:18" ht="31.5" x14ac:dyDescent="0.15">
      <c r="A16" s="127">
        <v>4</v>
      </c>
      <c r="B16" s="122" t="s">
        <v>130</v>
      </c>
      <c r="C16" s="127" t="s">
        <v>162</v>
      </c>
      <c r="D16" s="126" t="s">
        <v>90</v>
      </c>
      <c r="E16" s="12">
        <v>0.38400000000000001</v>
      </c>
      <c r="F16" s="128">
        <v>0.45</v>
      </c>
      <c r="G16" s="128">
        <v>0.78</v>
      </c>
      <c r="H16" s="13">
        <f t="shared" si="6"/>
        <v>0.74684699999999993</v>
      </c>
      <c r="I16" s="13">
        <f t="shared" ref="I16" si="11">G16*$I$7</f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7"/>
        <v>5.4115061250000007</v>
      </c>
      <c r="O16" s="14">
        <f t="shared" si="8"/>
        <v>8.273635125000002</v>
      </c>
      <c r="P16" s="14">
        <f t="shared" si="9"/>
        <v>2.0780183520000004</v>
      </c>
      <c r="Q16" s="13">
        <f t="shared" si="10"/>
        <v>3.177075888000001</v>
      </c>
    </row>
    <row r="17" spans="1:17" ht="31.5" x14ac:dyDescent="0.15">
      <c r="A17" s="127">
        <v>5</v>
      </c>
      <c r="B17" s="122" t="s">
        <v>130</v>
      </c>
      <c r="C17" s="130" t="s">
        <v>207</v>
      </c>
      <c r="D17" s="126" t="s">
        <v>90</v>
      </c>
      <c r="E17" s="131">
        <v>0.14000000000000001</v>
      </c>
      <c r="F17" s="124">
        <v>0.45</v>
      </c>
      <c r="G17" s="124">
        <v>0.78</v>
      </c>
      <c r="H17" s="13">
        <f t="shared" si="6"/>
        <v>0.74684699999999993</v>
      </c>
      <c r="I17" s="13">
        <f>G17*$I$7</f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7"/>
        <v>5.4115061250000007</v>
      </c>
      <c r="O17" s="14">
        <f t="shared" si="8"/>
        <v>8.273635125000002</v>
      </c>
      <c r="P17" s="14">
        <f t="shared" si="9"/>
        <v>0.75761085750000012</v>
      </c>
      <c r="Q17" s="13">
        <f t="shared" si="10"/>
        <v>1.1583089175000003</v>
      </c>
    </row>
    <row r="18" spans="1:17" x14ac:dyDescent="0.15">
      <c r="A18" s="127">
        <v>6</v>
      </c>
      <c r="B18" s="94" t="s">
        <v>125</v>
      </c>
      <c r="C18" s="127" t="s">
        <v>128</v>
      </c>
      <c r="D18" s="127" t="s">
        <v>95</v>
      </c>
      <c r="E18" s="12">
        <v>28</v>
      </c>
      <c r="F18" s="128"/>
      <c r="G18" s="128"/>
      <c r="H18" s="90">
        <f t="shared" si="6"/>
        <v>0</v>
      </c>
      <c r="I18" s="13">
        <f>G18*$I$7</f>
        <v>0</v>
      </c>
      <c r="J18" s="16" t="s">
        <v>129</v>
      </c>
      <c r="K18" s="13" t="s">
        <v>95</v>
      </c>
      <c r="L18" s="13">
        <v>1</v>
      </c>
      <c r="M18" s="19">
        <v>0.33800000000000002</v>
      </c>
      <c r="N18" s="14">
        <f t="shared" si="7"/>
        <v>0.38954500000000003</v>
      </c>
      <c r="O18" s="14">
        <f t="shared" si="8"/>
        <v>0.38954500000000003</v>
      </c>
      <c r="P18" s="14">
        <f t="shared" si="9"/>
        <v>10.907260000000001</v>
      </c>
      <c r="Q18" s="13">
        <f t="shared" si="10"/>
        <v>10.907260000000001</v>
      </c>
    </row>
    <row r="19" spans="1:17" ht="31.5" x14ac:dyDescent="0.15">
      <c r="A19" s="130">
        <v>7</v>
      </c>
      <c r="B19" s="89" t="s">
        <v>114</v>
      </c>
      <c r="C19" s="130" t="s">
        <v>158</v>
      </c>
      <c r="D19" s="130" t="s">
        <v>90</v>
      </c>
      <c r="E19" s="131">
        <v>2.3039999999999998</v>
      </c>
      <c r="F19" s="124">
        <v>2.4500000000000002</v>
      </c>
      <c r="G19" s="124">
        <v>0.37</v>
      </c>
      <c r="H19" s="123">
        <f t="shared" si="6"/>
        <v>4.0661670000000001</v>
      </c>
      <c r="I19" s="134">
        <f t="shared" ref="I19" si="12">G19*$I$7</f>
        <v>1.003403</v>
      </c>
      <c r="J19" s="135" t="s">
        <v>91</v>
      </c>
      <c r="K19" s="134" t="s">
        <v>90</v>
      </c>
      <c r="L19" s="134">
        <v>1.02</v>
      </c>
      <c r="M19" s="136">
        <v>25.9</v>
      </c>
      <c r="N19" s="137">
        <f t="shared" si="7"/>
        <v>30.446745</v>
      </c>
      <c r="O19" s="137">
        <f t="shared" si="8"/>
        <v>35.516314999999999</v>
      </c>
      <c r="P19" s="137">
        <f t="shared" si="9"/>
        <v>70.149300479999994</v>
      </c>
      <c r="Q19" s="134">
        <f t="shared" si="10"/>
        <v>81.82958975999999</v>
      </c>
    </row>
    <row r="20" spans="1:17" ht="31.5" x14ac:dyDescent="0.15">
      <c r="A20" s="127">
        <v>8</v>
      </c>
      <c r="B20" s="94" t="s">
        <v>114</v>
      </c>
      <c r="C20" s="127" t="s">
        <v>208</v>
      </c>
      <c r="D20" s="127" t="s">
        <v>90</v>
      </c>
      <c r="E20" s="12">
        <v>1.1200000000000001</v>
      </c>
      <c r="F20" s="128">
        <v>2.4500000000000002</v>
      </c>
      <c r="G20" s="128">
        <v>0.37</v>
      </c>
      <c r="H20" s="90">
        <f t="shared" si="6"/>
        <v>4.0661670000000001</v>
      </c>
      <c r="I20" s="13">
        <f>G20*$I$7</f>
        <v>1.003403</v>
      </c>
      <c r="J20" s="138" t="s">
        <v>91</v>
      </c>
      <c r="K20" s="13" t="s">
        <v>90</v>
      </c>
      <c r="L20" s="13">
        <v>1.02</v>
      </c>
      <c r="M20" s="19">
        <v>25.9</v>
      </c>
      <c r="N20" s="14">
        <f t="shared" si="7"/>
        <v>30.446745</v>
      </c>
      <c r="O20" s="14">
        <f t="shared" si="8"/>
        <v>35.516314999999999</v>
      </c>
      <c r="P20" s="14">
        <f t="shared" si="9"/>
        <v>34.100354400000001</v>
      </c>
      <c r="Q20" s="13">
        <f t="shared" si="10"/>
        <v>39.778272800000003</v>
      </c>
    </row>
    <row r="21" spans="1:17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1.4E-2</v>
      </c>
      <c r="F21" s="249">
        <v>14.8</v>
      </c>
      <c r="G21" s="249">
        <v>4.9800000000000004</v>
      </c>
      <c r="H21" s="236">
        <f t="shared" si="6"/>
        <v>24.562968000000001</v>
      </c>
      <c r="I21" s="236">
        <f t="shared" ref="I21" si="13"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8"/>
        <v>485.10915000000006</v>
      </c>
      <c r="P21" s="227">
        <f t="shared" si="9"/>
        <v>6.2585728800000009</v>
      </c>
      <c r="Q21" s="236">
        <f t="shared" si="10"/>
        <v>6.7915281000000007</v>
      </c>
    </row>
    <row r="22" spans="1:17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209</v>
      </c>
      <c r="D24" s="255" t="s">
        <v>97</v>
      </c>
      <c r="E24" s="261">
        <v>0.36199999999999999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161.82881304</v>
      </c>
      <c r="Q24" s="236">
        <f>O24*E24</f>
        <v>175.60951230000001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26">
        <v>11</v>
      </c>
      <c r="B27" s="18" t="s">
        <v>116</v>
      </c>
      <c r="C27" s="126" t="s">
        <v>197</v>
      </c>
      <c r="D27" s="126" t="s">
        <v>18</v>
      </c>
      <c r="E27" s="132">
        <v>8</v>
      </c>
      <c r="F27" s="125">
        <v>0.25</v>
      </c>
      <c r="G27" s="125">
        <v>0.16</v>
      </c>
      <c r="H27" s="13">
        <f>F27*$H$7</f>
        <v>0.41491499999999998</v>
      </c>
      <c r="I27" s="13">
        <f>G27*$I$7</f>
        <v>0.43390400000000001</v>
      </c>
      <c r="J27" s="16" t="s">
        <v>198</v>
      </c>
      <c r="K27" s="13" t="s">
        <v>18</v>
      </c>
      <c r="L27" s="13">
        <v>1</v>
      </c>
      <c r="M27" s="19">
        <v>2.7749999999999999</v>
      </c>
      <c r="N27" s="14">
        <f>L27*M27*1.1525</f>
        <v>3.1981875</v>
      </c>
      <c r="O27" s="14">
        <f>N27+I27+H27</f>
        <v>4.0470065000000002</v>
      </c>
      <c r="P27" s="14">
        <f>N27*E27</f>
        <v>25.5855</v>
      </c>
      <c r="Q27" s="13">
        <f>O27*E27</f>
        <v>32.376052000000001</v>
      </c>
    </row>
    <row r="28" spans="1:17" ht="31.5" x14ac:dyDescent="0.15">
      <c r="A28" s="126">
        <v>12</v>
      </c>
      <c r="B28" s="18" t="s">
        <v>116</v>
      </c>
      <c r="C28" s="126" t="s">
        <v>140</v>
      </c>
      <c r="D28" s="126" t="s">
        <v>18</v>
      </c>
      <c r="E28" s="132">
        <v>141</v>
      </c>
      <c r="F28" s="125">
        <v>0.25</v>
      </c>
      <c r="G28" s="125">
        <v>0.16</v>
      </c>
      <c r="H28" s="13">
        <f>F28*$H$7</f>
        <v>0.41491499999999998</v>
      </c>
      <c r="I28" s="13">
        <f>G28*$I$7</f>
        <v>0.43390400000000001</v>
      </c>
      <c r="J28" s="16" t="s">
        <v>142</v>
      </c>
      <c r="K28" s="13" t="s">
        <v>18</v>
      </c>
      <c r="L28" s="13">
        <v>1</v>
      </c>
      <c r="M28" s="19">
        <v>1.792</v>
      </c>
      <c r="N28" s="14">
        <f>L28*M28*1.1525</f>
        <v>2.06528</v>
      </c>
      <c r="O28" s="14">
        <f>N28+I28+H28</f>
        <v>2.9140990000000002</v>
      </c>
      <c r="P28" s="14">
        <f>N28*E28</f>
        <v>291.20447999999999</v>
      </c>
      <c r="Q28" s="13">
        <f>O28*E28</f>
        <v>410.88795900000002</v>
      </c>
    </row>
    <row r="29" spans="1:17" x14ac:dyDescent="0.15">
      <c r="A29" s="126">
        <v>13</v>
      </c>
      <c r="B29" s="18" t="s">
        <v>125</v>
      </c>
      <c r="C29" s="126" t="s">
        <v>144</v>
      </c>
      <c r="D29" s="126" t="s">
        <v>19</v>
      </c>
      <c r="E29" s="132">
        <v>12</v>
      </c>
      <c r="F29" s="125">
        <v>0.34</v>
      </c>
      <c r="G29" s="125">
        <v>0.18</v>
      </c>
      <c r="H29" s="13">
        <f>F29*$H$7</f>
        <v>0.56428440000000002</v>
      </c>
      <c r="I29" s="13">
        <f>G29*$I$7</f>
        <v>0.48814199999999996</v>
      </c>
      <c r="J29" s="16" t="s">
        <v>145</v>
      </c>
      <c r="K29" s="13" t="s">
        <v>19</v>
      </c>
      <c r="L29" s="13">
        <v>1</v>
      </c>
      <c r="M29" s="19">
        <v>1</v>
      </c>
      <c r="N29" s="14">
        <f>L29*M29*1.1525</f>
        <v>1.1525000000000001</v>
      </c>
      <c r="O29" s="14">
        <f>N29+I29+H29</f>
        <v>2.2049264000000002</v>
      </c>
      <c r="P29" s="14">
        <f>N29*E29</f>
        <v>13.830000000000002</v>
      </c>
      <c r="Q29" s="13">
        <f>O29*E29</f>
        <v>26.459116800000004</v>
      </c>
    </row>
    <row r="30" spans="1:17" ht="21" x14ac:dyDescent="0.15">
      <c r="A30" s="127">
        <v>14</v>
      </c>
      <c r="B30" s="23" t="s">
        <v>20</v>
      </c>
      <c r="C30" s="24" t="s">
        <v>21</v>
      </c>
      <c r="D30" s="25" t="s">
        <v>22</v>
      </c>
      <c r="E30" s="139">
        <v>0.14899999999999999</v>
      </c>
      <c r="F30" s="27">
        <v>32.5</v>
      </c>
      <c r="G30" s="28">
        <v>202</v>
      </c>
      <c r="H30" s="20">
        <f>F30*$H$7</f>
        <v>53.938949999999998</v>
      </c>
      <c r="I30" s="20">
        <f>G30*$I$7</f>
        <v>547.80380000000002</v>
      </c>
      <c r="J30" s="29"/>
      <c r="K30" s="30"/>
      <c r="L30" s="31"/>
      <c r="M30" s="96"/>
      <c r="N30" s="14">
        <f>L30*M30*1.1525</f>
        <v>0</v>
      </c>
      <c r="O30" s="14">
        <f>N30+I30+H30</f>
        <v>601.74275</v>
      </c>
      <c r="P30" s="21">
        <f>N30*E30</f>
        <v>0</v>
      </c>
      <c r="Q30" s="20">
        <f>O30*E30</f>
        <v>89.659669749999992</v>
      </c>
    </row>
    <row r="31" spans="1:17" x14ac:dyDescent="0.15">
      <c r="A31" s="127">
        <v>15</v>
      </c>
      <c r="B31" s="15" t="s">
        <v>23</v>
      </c>
      <c r="C31" s="15" t="s">
        <v>24</v>
      </c>
      <c r="D31" s="15" t="s">
        <v>25</v>
      </c>
      <c r="E31" s="13">
        <v>1.49</v>
      </c>
      <c r="F31" s="13">
        <v>24.8</v>
      </c>
      <c r="G31" s="13"/>
      <c r="H31" s="13">
        <f>F31*$H$7</f>
        <v>41.159568</v>
      </c>
      <c r="I31" s="20">
        <f>G31*$I$7</f>
        <v>0</v>
      </c>
      <c r="J31" s="13"/>
      <c r="K31" s="13"/>
      <c r="L31" s="13"/>
      <c r="M31" s="19"/>
      <c r="N31" s="14">
        <f>L31*M31*1.1525</f>
        <v>0</v>
      </c>
      <c r="O31" s="14">
        <f>N31+I31+H31</f>
        <v>41.159568</v>
      </c>
      <c r="P31" s="14">
        <f>N31*E31</f>
        <v>0</v>
      </c>
      <c r="Q31" s="13">
        <f>O31*E31</f>
        <v>61.327756319999999</v>
      </c>
    </row>
    <row r="32" spans="1:17" x14ac:dyDescent="0.15">
      <c r="A32" s="249">
        <v>16</v>
      </c>
      <c r="B32" s="249" t="s">
        <v>118</v>
      </c>
      <c r="C32" s="252" t="s">
        <v>123</v>
      </c>
      <c r="D32" s="249" t="s">
        <v>119</v>
      </c>
      <c r="E32" s="236">
        <v>50.6</v>
      </c>
      <c r="F32" s="249">
        <v>0.38400000000000001</v>
      </c>
      <c r="G32" s="249">
        <v>0.03</v>
      </c>
      <c r="H32" s="236">
        <f t="shared" ref="H32:H38" si="14">F32*$H$7</f>
        <v>0.63730944</v>
      </c>
      <c r="I32" s="238">
        <f t="shared" ref="I32:I38" si="15">G32*$I$7</f>
        <v>8.1356999999999999E-2</v>
      </c>
      <c r="J32" s="15" t="s">
        <v>120</v>
      </c>
      <c r="K32" s="15" t="s">
        <v>95</v>
      </c>
      <c r="L32" s="15">
        <v>0.24399999999999999</v>
      </c>
      <c r="M32" s="19">
        <v>1.208</v>
      </c>
      <c r="N32" s="227">
        <f>((L32*M32)+(L33*M33)+(L34*M34))*1.1525</f>
        <v>0.36611582749999999</v>
      </c>
      <c r="O32" s="227">
        <f t="shared" ref="O32:O38" si="16">N32+I32+H32</f>
        <v>1.0847822675000001</v>
      </c>
      <c r="P32" s="227">
        <f t="shared" ref="P32:P38" si="17">N32*E32</f>
        <v>18.525460871500002</v>
      </c>
      <c r="Q32" s="236">
        <f t="shared" ref="Q32:Q38" si="18">O32*E32</f>
        <v>54.889982735500006</v>
      </c>
    </row>
    <row r="33" spans="1:21" x14ac:dyDescent="0.15">
      <c r="A33" s="250"/>
      <c r="B33" s="250"/>
      <c r="C33" s="253"/>
      <c r="D33" s="250"/>
      <c r="E33" s="248"/>
      <c r="F33" s="250"/>
      <c r="G33" s="250"/>
      <c r="H33" s="248"/>
      <c r="I33" s="240"/>
      <c r="J33" s="15" t="s">
        <v>121</v>
      </c>
      <c r="K33" s="15" t="s">
        <v>95</v>
      </c>
      <c r="L33" s="15">
        <v>2E-3</v>
      </c>
      <c r="M33" s="19">
        <v>0.7</v>
      </c>
      <c r="N33" s="247"/>
      <c r="O33" s="247"/>
      <c r="P33" s="247"/>
      <c r="Q33" s="248"/>
    </row>
    <row r="34" spans="1:21" x14ac:dyDescent="0.15">
      <c r="A34" s="251"/>
      <c r="B34" s="251"/>
      <c r="C34" s="254"/>
      <c r="D34" s="251"/>
      <c r="E34" s="237"/>
      <c r="F34" s="251"/>
      <c r="G34" s="251"/>
      <c r="H34" s="237"/>
      <c r="I34" s="239"/>
      <c r="J34" s="15" t="s">
        <v>122</v>
      </c>
      <c r="K34" s="15" t="s">
        <v>95</v>
      </c>
      <c r="L34" s="15">
        <v>2.7E-2</v>
      </c>
      <c r="M34" s="19">
        <v>0.79700000000000004</v>
      </c>
      <c r="N34" s="228"/>
      <c r="O34" s="228"/>
      <c r="P34" s="228"/>
      <c r="Q34" s="237"/>
    </row>
    <row r="35" spans="1:21" ht="21" x14ac:dyDescent="0.15">
      <c r="A35" s="15">
        <v>17</v>
      </c>
      <c r="B35" s="15" t="s">
        <v>125</v>
      </c>
      <c r="C35" s="15" t="s">
        <v>126</v>
      </c>
      <c r="D35" s="15" t="s">
        <v>95</v>
      </c>
      <c r="E35" s="13">
        <v>5.6</v>
      </c>
      <c r="F35" s="15">
        <v>1.5</v>
      </c>
      <c r="G35" s="15"/>
      <c r="H35" s="13">
        <f t="shared" si="14"/>
        <v>2.48949</v>
      </c>
      <c r="I35" s="20">
        <f t="shared" si="15"/>
        <v>0</v>
      </c>
      <c r="J35" s="22" t="s">
        <v>124</v>
      </c>
      <c r="K35" s="15" t="s">
        <v>95</v>
      </c>
      <c r="L35" s="14">
        <v>1</v>
      </c>
      <c r="M35" s="108">
        <v>4.8</v>
      </c>
      <c r="N35" s="14">
        <f>L35*M35*1.1525</f>
        <v>5.532</v>
      </c>
      <c r="O35" s="14">
        <f t="shared" si="16"/>
        <v>8.02149</v>
      </c>
      <c r="P35" s="14">
        <f t="shared" si="17"/>
        <v>30.979199999999999</v>
      </c>
      <c r="Q35" s="13">
        <f t="shared" si="18"/>
        <v>44.920344</v>
      </c>
    </row>
    <row r="36" spans="1:21" s="93" customFormat="1" ht="21.75" customHeight="1" x14ac:dyDescent="0.2">
      <c r="A36" s="241">
        <v>18</v>
      </c>
      <c r="B36" s="243" t="s">
        <v>93</v>
      </c>
      <c r="C36" s="245" t="s">
        <v>146</v>
      </c>
      <c r="D36" s="243" t="s">
        <v>19</v>
      </c>
      <c r="E36" s="233">
        <v>1</v>
      </c>
      <c r="F36" s="233">
        <v>1.85</v>
      </c>
      <c r="G36" s="233">
        <v>2.1</v>
      </c>
      <c r="H36" s="236">
        <f t="shared" si="14"/>
        <v>3.0703710000000002</v>
      </c>
      <c r="I36" s="238">
        <f t="shared" si="15"/>
        <v>5.6949899999999998</v>
      </c>
      <c r="J36" s="91" t="s">
        <v>94</v>
      </c>
      <c r="K36" s="92" t="s">
        <v>95</v>
      </c>
      <c r="L36" s="92">
        <v>0.18</v>
      </c>
      <c r="M36" s="95">
        <v>0.72</v>
      </c>
      <c r="N36" s="227">
        <f>((L36*M36)+(L37*M37))*1.1525</f>
        <v>0.56526667500000005</v>
      </c>
      <c r="O36" s="229">
        <f t="shared" si="16"/>
        <v>9.3306276750000006</v>
      </c>
      <c r="P36" s="231">
        <f t="shared" si="17"/>
        <v>0.56526667500000005</v>
      </c>
      <c r="Q36" s="233">
        <f t="shared" si="18"/>
        <v>9.3306276750000006</v>
      </c>
    </row>
    <row r="37" spans="1:21" s="93" customFormat="1" ht="28.5" customHeight="1" x14ac:dyDescent="0.2">
      <c r="A37" s="242"/>
      <c r="B37" s="244"/>
      <c r="C37" s="246"/>
      <c r="D37" s="244"/>
      <c r="E37" s="234"/>
      <c r="F37" s="234"/>
      <c r="G37" s="234"/>
      <c r="H37" s="237"/>
      <c r="I37" s="239"/>
      <c r="J37" s="16" t="s">
        <v>142</v>
      </c>
      <c r="K37" s="92" t="s">
        <v>96</v>
      </c>
      <c r="L37" s="92">
        <v>0.23</v>
      </c>
      <c r="M37" s="95">
        <v>1.569</v>
      </c>
      <c r="N37" s="228"/>
      <c r="O37" s="230"/>
      <c r="P37" s="232"/>
      <c r="Q37" s="234"/>
    </row>
    <row r="38" spans="1:21" s="93" customFormat="1" ht="21" customHeight="1" x14ac:dyDescent="0.2">
      <c r="A38" s="140">
        <v>19</v>
      </c>
      <c r="B38" s="141" t="s">
        <v>127</v>
      </c>
      <c r="C38" s="142" t="s">
        <v>132</v>
      </c>
      <c r="D38" s="141" t="s">
        <v>19</v>
      </c>
      <c r="E38" s="143">
        <v>1</v>
      </c>
      <c r="F38" s="143">
        <v>1.1599999999999999</v>
      </c>
      <c r="G38" s="143"/>
      <c r="H38" s="144">
        <f t="shared" si="14"/>
        <v>1.9252055999999997</v>
      </c>
      <c r="I38" s="145">
        <f t="shared" si="15"/>
        <v>0</v>
      </c>
      <c r="J38" s="91"/>
      <c r="K38" s="146"/>
      <c r="L38" s="146"/>
      <c r="M38" s="147"/>
      <c r="N38" s="148">
        <f>L38*M38*1.1525</f>
        <v>0</v>
      </c>
      <c r="O38" s="148">
        <f t="shared" si="16"/>
        <v>1.9252055999999997</v>
      </c>
      <c r="P38" s="148">
        <f t="shared" si="17"/>
        <v>0</v>
      </c>
      <c r="Q38" s="144">
        <f t="shared" si="18"/>
        <v>1.9252055999999997</v>
      </c>
    </row>
    <row r="39" spans="1:21" ht="17.25" customHeight="1" x14ac:dyDescent="0.15">
      <c r="A39" s="15"/>
      <c r="B39" s="15"/>
      <c r="C39" s="149" t="s">
        <v>26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0">
        <f>SUM(Q13:Q37)</f>
        <v>1062.7414780619999</v>
      </c>
    </row>
    <row r="40" spans="1:21" ht="11.25" customHeight="1" x14ac:dyDescent="0.15">
      <c r="A40" s="15"/>
      <c r="B40" s="15"/>
      <c r="C40" s="151" t="s">
        <v>27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Q39*13.3%</f>
        <v>141.344616582246</v>
      </c>
    </row>
    <row r="41" spans="1:21" ht="10.5" customHeight="1" x14ac:dyDescent="0.15">
      <c r="A41" s="15"/>
      <c r="B41" s="15"/>
      <c r="C41" s="149" t="s">
        <v>26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Q39+Q40</f>
        <v>1204.086094644246</v>
      </c>
    </row>
    <row r="42" spans="1:21" ht="9" customHeight="1" x14ac:dyDescent="0.15">
      <c r="A42" s="15"/>
      <c r="B42" s="15"/>
      <c r="C42" s="151" t="s">
        <v>28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Q41*11%</f>
        <v>132.44947041086706</v>
      </c>
      <c r="R42" s="33"/>
      <c r="S42" s="33"/>
      <c r="T42" s="33"/>
      <c r="U42" s="32"/>
    </row>
    <row r="43" spans="1:21" ht="11.25" customHeight="1" x14ac:dyDescent="0.15">
      <c r="A43" s="15"/>
      <c r="B43" s="15"/>
      <c r="C43" s="149" t="s">
        <v>26</v>
      </c>
      <c r="D43" s="15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52">
        <f>Q42+Q41</f>
        <v>1336.535565055113</v>
      </c>
    </row>
    <row r="44" spans="1:21" ht="13.5" customHeight="1" x14ac:dyDescent="0.15">
      <c r="U44" s="32"/>
    </row>
    <row r="47" spans="1:21" ht="29.25" customHeight="1" x14ac:dyDescent="0.15">
      <c r="A47" s="235" t="s">
        <v>98</v>
      </c>
      <c r="B47" s="235"/>
      <c r="C47" s="235"/>
      <c r="D47" s="235"/>
      <c r="E47" s="235"/>
      <c r="F47" s="235"/>
      <c r="G47" s="235"/>
      <c r="H47" s="235"/>
    </row>
    <row r="50" spans="5:5" x14ac:dyDescent="0.15">
      <c r="E50" s="1"/>
    </row>
  </sheetData>
  <mergeCells count="67"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N24:N26"/>
    <mergeCell ref="O24:O26"/>
    <mergeCell ref="P24:P26"/>
    <mergeCell ref="Q24:Q26"/>
    <mergeCell ref="A32:A34"/>
    <mergeCell ref="B32:B34"/>
    <mergeCell ref="C32:C34"/>
    <mergeCell ref="D32:D34"/>
    <mergeCell ref="E32:E34"/>
    <mergeCell ref="F32:F34"/>
    <mergeCell ref="Q32:Q34"/>
    <mergeCell ref="N32:N34"/>
    <mergeCell ref="O32:O34"/>
    <mergeCell ref="P32:P34"/>
    <mergeCell ref="G32:G34"/>
    <mergeCell ref="H32:H34"/>
    <mergeCell ref="I32:I34"/>
    <mergeCell ref="A36:A37"/>
    <mergeCell ref="B36:B37"/>
    <mergeCell ref="C36:C37"/>
    <mergeCell ref="D36:D37"/>
    <mergeCell ref="E36:E37"/>
    <mergeCell ref="N36:N37"/>
    <mergeCell ref="O36:O37"/>
    <mergeCell ref="P36:P37"/>
    <mergeCell ref="Q36:Q37"/>
    <mergeCell ref="A47:H47"/>
    <mergeCell ref="F36:F37"/>
    <mergeCell ref="G36:G37"/>
    <mergeCell ref="H36:H37"/>
    <mergeCell ref="I36:I37"/>
  </mergeCells>
  <pageMargins left="0.7" right="0.7" top="0.75" bottom="0.75" header="0.3" footer="0.3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7"/>
  <sheetViews>
    <sheetView zoomScale="140" zoomScaleNormal="14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6.5703125" style="1" customWidth="1"/>
    <col min="17" max="17" width="7" style="1" customWidth="1"/>
    <col min="18" max="16384" width="9.140625" style="1"/>
  </cols>
  <sheetData>
    <row r="2" spans="1:18" ht="18" x14ac:dyDescent="0.25">
      <c r="B2" s="269" t="s">
        <v>211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3.5" customHeight="1" x14ac:dyDescent="0.15">
      <c r="A5" s="2"/>
      <c r="B5" s="270" t="s">
        <v>222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27" t="s">
        <v>13</v>
      </c>
      <c r="G10" s="127" t="s">
        <v>14</v>
      </c>
      <c r="H10" s="127" t="s">
        <v>106</v>
      </c>
      <c r="I10" s="127" t="s">
        <v>105</v>
      </c>
      <c r="J10" s="127" t="s">
        <v>15</v>
      </c>
      <c r="K10" s="127" t="s">
        <v>16</v>
      </c>
      <c r="L10" s="127" t="s">
        <v>4</v>
      </c>
      <c r="M10" s="127" t="s">
        <v>17</v>
      </c>
      <c r="N10" s="127" t="s">
        <v>29</v>
      </c>
      <c r="O10" s="264"/>
      <c r="P10" s="271"/>
      <c r="Q10" s="271"/>
    </row>
    <row r="11" spans="1:18" x14ac:dyDescent="0.15">
      <c r="A11" s="127">
        <v>1</v>
      </c>
      <c r="B11" s="127">
        <v>2</v>
      </c>
      <c r="C11" s="9">
        <v>3</v>
      </c>
      <c r="D11" s="127">
        <v>4</v>
      </c>
      <c r="E11" s="10">
        <v>5</v>
      </c>
      <c r="F11" s="127">
        <v>6</v>
      </c>
      <c r="G11" s="127">
        <v>7</v>
      </c>
      <c r="H11" s="127">
        <v>8</v>
      </c>
      <c r="I11" s="127">
        <v>9</v>
      </c>
      <c r="J11" s="127">
        <v>10</v>
      </c>
      <c r="K11" s="127">
        <v>11</v>
      </c>
      <c r="L11" s="127">
        <v>12</v>
      </c>
      <c r="M11" s="127">
        <v>13</v>
      </c>
      <c r="N11" s="127">
        <v>14</v>
      </c>
      <c r="O11" s="127">
        <v>15</v>
      </c>
      <c r="P11" s="133">
        <v>16</v>
      </c>
      <c r="Q11" s="133">
        <v>17</v>
      </c>
    </row>
    <row r="12" spans="1:18" ht="14.25" x14ac:dyDescent="0.2">
      <c r="C12" s="11" t="s">
        <v>102</v>
      </c>
    </row>
    <row r="13" spans="1:18" ht="31.5" x14ac:dyDescent="0.15">
      <c r="A13" s="127">
        <v>1</v>
      </c>
      <c r="B13" s="127" t="s">
        <v>104</v>
      </c>
      <c r="C13" s="127" t="s">
        <v>212</v>
      </c>
      <c r="D13" s="127" t="s">
        <v>90</v>
      </c>
      <c r="E13" s="12">
        <v>4.32</v>
      </c>
      <c r="F13" s="127">
        <v>1.94</v>
      </c>
      <c r="G13" s="127"/>
      <c r="H13" s="13">
        <f t="shared" ref="H13:H19" si="0">F13*$H$7</f>
        <v>3.2197403999999996</v>
      </c>
      <c r="I13" s="13">
        <f t="shared" ref="I13:I14" si="1">G13*$I$7</f>
        <v>0</v>
      </c>
      <c r="J13" s="129"/>
      <c r="K13" s="127"/>
      <c r="L13" s="127"/>
      <c r="M13" s="127"/>
      <c r="N13" s="14">
        <f t="shared" ref="N13:N18" si="2">L13*M13*1.1525</f>
        <v>0</v>
      </c>
      <c r="O13" s="14">
        <f t="shared" ref="O13:O19" si="3">N13+I13+H13</f>
        <v>3.2197403999999996</v>
      </c>
      <c r="P13" s="14">
        <f t="shared" ref="P13:P19" si="4">N13*E13</f>
        <v>0</v>
      </c>
      <c r="Q13" s="13">
        <f t="shared" ref="Q13:Q19" si="5">O13*E13</f>
        <v>13.909278528</v>
      </c>
    </row>
    <row r="14" spans="1:18" ht="31.5" x14ac:dyDescent="0.15">
      <c r="A14" s="127">
        <v>2</v>
      </c>
      <c r="B14" s="127" t="s">
        <v>103</v>
      </c>
      <c r="C14" s="127" t="s">
        <v>213</v>
      </c>
      <c r="D14" s="127" t="s">
        <v>90</v>
      </c>
      <c r="E14" s="12">
        <v>3.84</v>
      </c>
      <c r="F14" s="127">
        <v>3.27</v>
      </c>
      <c r="G14" s="127">
        <v>3.81</v>
      </c>
      <c r="H14" s="13">
        <f t="shared" si="0"/>
        <v>5.4270882</v>
      </c>
      <c r="I14" s="13">
        <f t="shared" si="1"/>
        <v>10.332338999999999</v>
      </c>
      <c r="J14" s="129"/>
      <c r="K14" s="127"/>
      <c r="L14" s="127"/>
      <c r="M14" s="127"/>
      <c r="N14" s="14">
        <f t="shared" si="2"/>
        <v>0</v>
      </c>
      <c r="O14" s="14">
        <f t="shared" si="3"/>
        <v>15.759427199999999</v>
      </c>
      <c r="P14" s="14">
        <f t="shared" si="4"/>
        <v>0</v>
      </c>
      <c r="Q14" s="13">
        <f t="shared" si="5"/>
        <v>60.516200447999992</v>
      </c>
    </row>
    <row r="15" spans="1:18" x14ac:dyDescent="0.15">
      <c r="A15" s="126">
        <v>3</v>
      </c>
      <c r="B15" s="18" t="s">
        <v>108</v>
      </c>
      <c r="C15" s="126" t="s">
        <v>92</v>
      </c>
      <c r="D15" s="126" t="s">
        <v>90</v>
      </c>
      <c r="E15" s="132">
        <v>8.16</v>
      </c>
      <c r="F15" s="125">
        <v>0.46</v>
      </c>
      <c r="G15" s="125"/>
      <c r="H15" s="13">
        <f t="shared" si="0"/>
        <v>0.7634436</v>
      </c>
      <c r="I15" s="13">
        <f>G15*$I$7</f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6.2296997760000004</v>
      </c>
    </row>
    <row r="16" spans="1:18" ht="31.5" x14ac:dyDescent="0.15">
      <c r="A16" s="127">
        <v>4</v>
      </c>
      <c r="B16" s="122" t="s">
        <v>130</v>
      </c>
      <c r="C16" s="127" t="s">
        <v>214</v>
      </c>
      <c r="D16" s="126" t="s">
        <v>90</v>
      </c>
      <c r="E16" s="12">
        <v>1.36</v>
      </c>
      <c r="F16" s="128">
        <v>0.45</v>
      </c>
      <c r="G16" s="128">
        <v>0.78</v>
      </c>
      <c r="H16" s="13">
        <f t="shared" si="0"/>
        <v>0.74684699999999993</v>
      </c>
      <c r="I16" s="13">
        <f t="shared" ref="I16" si="6">G16*$I$7</f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7.3596483300000015</v>
      </c>
      <c r="Q16" s="13">
        <f t="shared" si="5"/>
        <v>11.252143770000004</v>
      </c>
    </row>
    <row r="17" spans="1:17" x14ac:dyDescent="0.15">
      <c r="A17" s="127">
        <v>5</v>
      </c>
      <c r="B17" s="94" t="s">
        <v>125</v>
      </c>
      <c r="C17" s="127" t="s">
        <v>128</v>
      </c>
      <c r="D17" s="127" t="s">
        <v>95</v>
      </c>
      <c r="E17" s="12">
        <v>85</v>
      </c>
      <c r="F17" s="128"/>
      <c r="G17" s="128"/>
      <c r="H17" s="90">
        <f t="shared" si="0"/>
        <v>0</v>
      </c>
      <c r="I17" s="13">
        <f>G17*$I$7</f>
        <v>0</v>
      </c>
      <c r="J17" s="16" t="s">
        <v>129</v>
      </c>
      <c r="K17" s="13" t="s">
        <v>95</v>
      </c>
      <c r="L17" s="13">
        <v>1</v>
      </c>
      <c r="M17" s="19">
        <v>0.33800000000000002</v>
      </c>
      <c r="N17" s="14">
        <f t="shared" si="2"/>
        <v>0.38954500000000003</v>
      </c>
      <c r="O17" s="14">
        <f t="shared" si="3"/>
        <v>0.38954500000000003</v>
      </c>
      <c r="P17" s="14">
        <f t="shared" si="4"/>
        <v>33.111325000000001</v>
      </c>
      <c r="Q17" s="13">
        <f t="shared" si="5"/>
        <v>33.111325000000001</v>
      </c>
    </row>
    <row r="18" spans="1:17" ht="31.5" x14ac:dyDescent="0.15">
      <c r="A18" s="130">
        <v>6</v>
      </c>
      <c r="B18" s="89" t="s">
        <v>114</v>
      </c>
      <c r="C18" s="130" t="s">
        <v>215</v>
      </c>
      <c r="D18" s="130" t="s">
        <v>90</v>
      </c>
      <c r="E18" s="131">
        <v>8.16</v>
      </c>
      <c r="F18" s="124">
        <v>2.4500000000000002</v>
      </c>
      <c r="G18" s="124">
        <v>0.37</v>
      </c>
      <c r="H18" s="123">
        <f t="shared" si="0"/>
        <v>4.0661670000000001</v>
      </c>
      <c r="I18" s="134">
        <f t="shared" ref="I18" si="7">G18*$I$7</f>
        <v>1.003403</v>
      </c>
      <c r="J18" s="135" t="s">
        <v>91</v>
      </c>
      <c r="K18" s="134" t="s">
        <v>90</v>
      </c>
      <c r="L18" s="134">
        <v>1.02</v>
      </c>
      <c r="M18" s="136">
        <v>25.9</v>
      </c>
      <c r="N18" s="137">
        <f t="shared" si="2"/>
        <v>30.446745</v>
      </c>
      <c r="O18" s="137">
        <f t="shared" si="3"/>
        <v>35.516314999999999</v>
      </c>
      <c r="P18" s="137">
        <f t="shared" si="4"/>
        <v>248.44543920000001</v>
      </c>
      <c r="Q18" s="134">
        <f t="shared" si="5"/>
        <v>289.81313039999998</v>
      </c>
    </row>
    <row r="19" spans="1:17" x14ac:dyDescent="0.15">
      <c r="A19" s="255">
        <v>7</v>
      </c>
      <c r="B19" s="258" t="s">
        <v>109</v>
      </c>
      <c r="C19" s="255" t="s">
        <v>110</v>
      </c>
      <c r="D19" s="255" t="s">
        <v>97</v>
      </c>
      <c r="E19" s="266">
        <v>4.2999999999999997E-2</v>
      </c>
      <c r="F19" s="249">
        <v>14.8</v>
      </c>
      <c r="G19" s="249">
        <v>4.9800000000000004</v>
      </c>
      <c r="H19" s="236">
        <f t="shared" si="0"/>
        <v>24.562968000000001</v>
      </c>
      <c r="I19" s="236">
        <f t="shared" ref="I19" si="8">G19*$I$7</f>
        <v>13.505262000000002</v>
      </c>
      <c r="J19" s="16" t="s">
        <v>111</v>
      </c>
      <c r="K19" s="13" t="s">
        <v>95</v>
      </c>
      <c r="L19" s="13">
        <v>4</v>
      </c>
      <c r="M19" s="19">
        <v>0.97199999999999998</v>
      </c>
      <c r="N19" s="227">
        <f>((L19*M19)+(L20*M20)+(L21*M21))*1.1525</f>
        <v>447.04092000000003</v>
      </c>
      <c r="O19" s="227">
        <f t="shared" si="3"/>
        <v>485.10915000000006</v>
      </c>
      <c r="P19" s="227">
        <f t="shared" si="4"/>
        <v>19.22275956</v>
      </c>
      <c r="Q19" s="236">
        <f t="shared" si="5"/>
        <v>20.859693450000002</v>
      </c>
    </row>
    <row r="20" spans="1:17" x14ac:dyDescent="0.15">
      <c r="A20" s="256"/>
      <c r="B20" s="259"/>
      <c r="C20" s="256"/>
      <c r="D20" s="256"/>
      <c r="E20" s="267"/>
      <c r="F20" s="250"/>
      <c r="G20" s="250"/>
      <c r="H20" s="248"/>
      <c r="I20" s="248"/>
      <c r="J20" s="16" t="s">
        <v>112</v>
      </c>
      <c r="K20" s="13" t="s">
        <v>95</v>
      </c>
      <c r="L20" s="13">
        <v>4</v>
      </c>
      <c r="M20" s="19">
        <v>1</v>
      </c>
      <c r="N20" s="247"/>
      <c r="O20" s="247"/>
      <c r="P20" s="247"/>
      <c r="Q20" s="248"/>
    </row>
    <row r="21" spans="1:17" ht="21" x14ac:dyDescent="0.15">
      <c r="A21" s="257"/>
      <c r="B21" s="260"/>
      <c r="C21" s="257"/>
      <c r="D21" s="257"/>
      <c r="E21" s="268"/>
      <c r="F21" s="251"/>
      <c r="G21" s="251"/>
      <c r="H21" s="237"/>
      <c r="I21" s="237"/>
      <c r="J21" s="16" t="s">
        <v>113</v>
      </c>
      <c r="K21" s="13" t="s">
        <v>97</v>
      </c>
      <c r="L21" s="13">
        <v>1</v>
      </c>
      <c r="M21" s="19">
        <v>380</v>
      </c>
      <c r="N21" s="228"/>
      <c r="O21" s="228"/>
      <c r="P21" s="228"/>
      <c r="Q21" s="237"/>
    </row>
    <row r="22" spans="1:17" x14ac:dyDescent="0.15">
      <c r="A22" s="255">
        <v>8</v>
      </c>
      <c r="B22" s="258" t="s">
        <v>115</v>
      </c>
      <c r="C22" s="255" t="s">
        <v>308</v>
      </c>
      <c r="D22" s="255" t="s">
        <v>97</v>
      </c>
      <c r="E22" s="261">
        <v>0.52500000000000002</v>
      </c>
      <c r="F22" s="249">
        <v>14.8</v>
      </c>
      <c r="G22" s="249">
        <v>4.9800000000000004</v>
      </c>
      <c r="H22" s="236">
        <f>F22*$H$7</f>
        <v>24.562968000000001</v>
      </c>
      <c r="I22" s="236">
        <f>G22*$I$7</f>
        <v>13.505262000000002</v>
      </c>
      <c r="J22" s="16" t="s">
        <v>111</v>
      </c>
      <c r="K22" s="13" t="s">
        <v>95</v>
      </c>
      <c r="L22" s="13">
        <v>4</v>
      </c>
      <c r="M22" s="19">
        <v>0.97199999999999998</v>
      </c>
      <c r="N22" s="227">
        <f>((L22*M22)+(L23*M23)+(L24*M24))*1.1525</f>
        <v>447.04092000000003</v>
      </c>
      <c r="O22" s="227">
        <f>N22+I22+H22</f>
        <v>485.10915000000006</v>
      </c>
      <c r="P22" s="227">
        <f>N22*E22</f>
        <v>234.69648300000003</v>
      </c>
      <c r="Q22" s="236">
        <f>O22*E22</f>
        <v>254.68230375000005</v>
      </c>
    </row>
    <row r="23" spans="1:17" x14ac:dyDescent="0.15">
      <c r="A23" s="256"/>
      <c r="B23" s="259"/>
      <c r="C23" s="256"/>
      <c r="D23" s="256"/>
      <c r="E23" s="262"/>
      <c r="F23" s="250"/>
      <c r="G23" s="250"/>
      <c r="H23" s="248"/>
      <c r="I23" s="248"/>
      <c r="J23" s="16" t="s">
        <v>112</v>
      </c>
      <c r="K23" s="13" t="s">
        <v>95</v>
      </c>
      <c r="L23" s="13">
        <v>4</v>
      </c>
      <c r="M23" s="19">
        <v>1</v>
      </c>
      <c r="N23" s="247"/>
      <c r="O23" s="247"/>
      <c r="P23" s="247"/>
      <c r="Q23" s="248"/>
    </row>
    <row r="24" spans="1:17" ht="21" x14ac:dyDescent="0.15">
      <c r="A24" s="257"/>
      <c r="B24" s="260"/>
      <c r="C24" s="257"/>
      <c r="D24" s="257"/>
      <c r="E24" s="263"/>
      <c r="F24" s="251"/>
      <c r="G24" s="251"/>
      <c r="H24" s="237"/>
      <c r="I24" s="237"/>
      <c r="J24" s="16" t="s">
        <v>113</v>
      </c>
      <c r="K24" s="13" t="s">
        <v>97</v>
      </c>
      <c r="L24" s="13">
        <v>1</v>
      </c>
      <c r="M24" s="19">
        <v>380</v>
      </c>
      <c r="N24" s="228"/>
      <c r="O24" s="228"/>
      <c r="P24" s="228"/>
      <c r="Q24" s="237"/>
    </row>
    <row r="25" spans="1:17" ht="31.5" x14ac:dyDescent="0.15">
      <c r="A25" s="126">
        <v>9</v>
      </c>
      <c r="B25" s="18" t="s">
        <v>116</v>
      </c>
      <c r="C25" s="126" t="s">
        <v>140</v>
      </c>
      <c r="D25" s="126" t="s">
        <v>18</v>
      </c>
      <c r="E25" s="132">
        <v>429.5</v>
      </c>
      <c r="F25" s="125">
        <v>0.25</v>
      </c>
      <c r="G25" s="125">
        <v>0.16</v>
      </c>
      <c r="H25" s="13">
        <f>F25*$H$7</f>
        <v>0.41491499999999998</v>
      </c>
      <c r="I25" s="13">
        <f>G25*$I$7</f>
        <v>0.43390400000000001</v>
      </c>
      <c r="J25" s="16" t="s">
        <v>142</v>
      </c>
      <c r="K25" s="13" t="s">
        <v>18</v>
      </c>
      <c r="L25" s="13">
        <v>1</v>
      </c>
      <c r="M25" s="19">
        <v>1.792</v>
      </c>
      <c r="N25" s="14">
        <f>L25*M25*1.1525</f>
        <v>2.06528</v>
      </c>
      <c r="O25" s="14">
        <f>N25+I25+H25</f>
        <v>2.9140990000000002</v>
      </c>
      <c r="P25" s="14">
        <f>N25*E25</f>
        <v>887.03776000000005</v>
      </c>
      <c r="Q25" s="13">
        <f>O25*E25</f>
        <v>1251.6055205</v>
      </c>
    </row>
    <row r="26" spans="1:17" x14ac:dyDescent="0.15">
      <c r="A26" s="126">
        <v>10</v>
      </c>
      <c r="B26" s="18" t="s">
        <v>125</v>
      </c>
      <c r="C26" s="126" t="s">
        <v>144</v>
      </c>
      <c r="D26" s="126" t="s">
        <v>19</v>
      </c>
      <c r="E26" s="132">
        <v>35</v>
      </c>
      <c r="F26" s="125">
        <v>0.34</v>
      </c>
      <c r="G26" s="125">
        <v>0.18</v>
      </c>
      <c r="H26" s="13">
        <f>F26*$H$7</f>
        <v>0.56428440000000002</v>
      </c>
      <c r="I26" s="13">
        <f>G26*$I$7</f>
        <v>0.48814199999999996</v>
      </c>
      <c r="J26" s="16" t="s">
        <v>145</v>
      </c>
      <c r="K26" s="13" t="s">
        <v>19</v>
      </c>
      <c r="L26" s="13">
        <v>1</v>
      </c>
      <c r="M26" s="19">
        <v>1</v>
      </c>
      <c r="N26" s="14">
        <f>L26*M26*1.1525</f>
        <v>1.1525000000000001</v>
      </c>
      <c r="O26" s="14">
        <f>N26+I26+H26</f>
        <v>2.2049264000000002</v>
      </c>
      <c r="P26" s="14">
        <f>N26*E26</f>
        <v>40.337500000000006</v>
      </c>
      <c r="Q26" s="13">
        <f>O26*E26</f>
        <v>77.172424000000007</v>
      </c>
    </row>
    <row r="27" spans="1:17" ht="21" x14ac:dyDescent="0.15">
      <c r="A27" s="127">
        <v>11</v>
      </c>
      <c r="B27" s="23" t="s">
        <v>20</v>
      </c>
      <c r="C27" s="24" t="s">
        <v>21</v>
      </c>
      <c r="D27" s="25" t="s">
        <v>22</v>
      </c>
      <c r="E27" s="139">
        <v>0.42949999999999999</v>
      </c>
      <c r="F27" s="27">
        <v>32.5</v>
      </c>
      <c r="G27" s="28">
        <v>202</v>
      </c>
      <c r="H27" s="20">
        <f>F27*$H$7</f>
        <v>53.938949999999998</v>
      </c>
      <c r="I27" s="20">
        <f>G27*$I$7</f>
        <v>547.80380000000002</v>
      </c>
      <c r="J27" s="29"/>
      <c r="K27" s="30"/>
      <c r="L27" s="31"/>
      <c r="M27" s="96"/>
      <c r="N27" s="14">
        <f>L27*M27*1.1525</f>
        <v>0</v>
      </c>
      <c r="O27" s="14">
        <f>N27+I27+H27</f>
        <v>601.74275</v>
      </c>
      <c r="P27" s="21">
        <f>N27*E27</f>
        <v>0</v>
      </c>
      <c r="Q27" s="20">
        <f>O27*E27</f>
        <v>258.44851112499998</v>
      </c>
    </row>
    <row r="28" spans="1:17" x14ac:dyDescent="0.15">
      <c r="A28" s="127">
        <v>12</v>
      </c>
      <c r="B28" s="15" t="s">
        <v>23</v>
      </c>
      <c r="C28" s="15" t="s">
        <v>24</v>
      </c>
      <c r="D28" s="15" t="s">
        <v>25</v>
      </c>
      <c r="E28" s="13">
        <v>4.2949999999999999</v>
      </c>
      <c r="F28" s="13">
        <v>24.8</v>
      </c>
      <c r="G28" s="13"/>
      <c r="H28" s="13">
        <f>F28*$H$7</f>
        <v>41.159568</v>
      </c>
      <c r="I28" s="20">
        <f>G28*$I$7</f>
        <v>0</v>
      </c>
      <c r="J28" s="13"/>
      <c r="K28" s="13"/>
      <c r="L28" s="13"/>
      <c r="M28" s="19"/>
      <c r="N28" s="14">
        <f>L28*M28*1.1525</f>
        <v>0</v>
      </c>
      <c r="O28" s="14">
        <f>N28+I28+H28</f>
        <v>41.159568</v>
      </c>
      <c r="P28" s="14">
        <f>N28*E28</f>
        <v>0</v>
      </c>
      <c r="Q28" s="13">
        <f>O28*E28</f>
        <v>176.78034456</v>
      </c>
    </row>
    <row r="29" spans="1:17" x14ac:dyDescent="0.15">
      <c r="A29" s="249">
        <v>13</v>
      </c>
      <c r="B29" s="249" t="s">
        <v>118</v>
      </c>
      <c r="C29" s="252" t="s">
        <v>123</v>
      </c>
      <c r="D29" s="249" t="s">
        <v>119</v>
      </c>
      <c r="E29" s="236">
        <v>115.1</v>
      </c>
      <c r="F29" s="249">
        <v>0.38400000000000001</v>
      </c>
      <c r="G29" s="249">
        <v>0.03</v>
      </c>
      <c r="H29" s="236">
        <f t="shared" ref="H29:H35" si="9">F29*$H$7</f>
        <v>0.63730944</v>
      </c>
      <c r="I29" s="238">
        <f t="shared" ref="I29:I35" si="10">G29*$I$7</f>
        <v>8.1356999999999999E-2</v>
      </c>
      <c r="J29" s="15" t="s">
        <v>120</v>
      </c>
      <c r="K29" s="15" t="s">
        <v>95</v>
      </c>
      <c r="L29" s="15">
        <v>0.24399999999999999</v>
      </c>
      <c r="M29" s="19">
        <v>1.208</v>
      </c>
      <c r="N29" s="227">
        <f>((L29*M29)+(L30*M30)+(L31*M31))*1.1525</f>
        <v>0.36611582749999999</v>
      </c>
      <c r="O29" s="227">
        <f t="shared" ref="O29:O35" si="11">N29+I29+H29</f>
        <v>1.0847822675000001</v>
      </c>
      <c r="P29" s="227">
        <f t="shared" ref="P29:P35" si="12">N29*E29</f>
        <v>42.139931745249996</v>
      </c>
      <c r="Q29" s="236">
        <f t="shared" ref="Q29:Q35" si="13">O29*E29</f>
        <v>124.85843898925</v>
      </c>
    </row>
    <row r="30" spans="1:17" x14ac:dyDescent="0.15">
      <c r="A30" s="250"/>
      <c r="B30" s="250"/>
      <c r="C30" s="253"/>
      <c r="D30" s="250"/>
      <c r="E30" s="248"/>
      <c r="F30" s="250"/>
      <c r="G30" s="250"/>
      <c r="H30" s="248"/>
      <c r="I30" s="240"/>
      <c r="J30" s="15" t="s">
        <v>121</v>
      </c>
      <c r="K30" s="15" t="s">
        <v>95</v>
      </c>
      <c r="L30" s="15">
        <v>2E-3</v>
      </c>
      <c r="M30" s="19">
        <v>0.7</v>
      </c>
      <c r="N30" s="247"/>
      <c r="O30" s="247"/>
      <c r="P30" s="247"/>
      <c r="Q30" s="248"/>
    </row>
    <row r="31" spans="1:17" x14ac:dyDescent="0.15">
      <c r="A31" s="251"/>
      <c r="B31" s="251"/>
      <c r="C31" s="254"/>
      <c r="D31" s="251"/>
      <c r="E31" s="237"/>
      <c r="F31" s="251"/>
      <c r="G31" s="251"/>
      <c r="H31" s="237"/>
      <c r="I31" s="239"/>
      <c r="J31" s="15" t="s">
        <v>122</v>
      </c>
      <c r="K31" s="15" t="s">
        <v>95</v>
      </c>
      <c r="L31" s="15">
        <v>2.7E-2</v>
      </c>
      <c r="M31" s="19">
        <v>0.79700000000000004</v>
      </c>
      <c r="N31" s="228"/>
      <c r="O31" s="228"/>
      <c r="P31" s="228"/>
      <c r="Q31" s="237"/>
    </row>
    <row r="32" spans="1:17" ht="21" x14ac:dyDescent="0.15">
      <c r="A32" s="15">
        <v>14</v>
      </c>
      <c r="B32" s="15" t="s">
        <v>125</v>
      </c>
      <c r="C32" s="15" t="s">
        <v>126</v>
      </c>
      <c r="D32" s="15" t="s">
        <v>95</v>
      </c>
      <c r="E32" s="13">
        <v>17</v>
      </c>
      <c r="F32" s="15">
        <v>1.5</v>
      </c>
      <c r="G32" s="15"/>
      <c r="H32" s="13">
        <f t="shared" si="9"/>
        <v>2.48949</v>
      </c>
      <c r="I32" s="20">
        <f t="shared" si="10"/>
        <v>0</v>
      </c>
      <c r="J32" s="22" t="s">
        <v>124</v>
      </c>
      <c r="K32" s="15" t="s">
        <v>95</v>
      </c>
      <c r="L32" s="14">
        <v>1</v>
      </c>
      <c r="M32" s="108">
        <v>4.8</v>
      </c>
      <c r="N32" s="14">
        <f>L32*M32*1.1525</f>
        <v>5.532</v>
      </c>
      <c r="O32" s="14">
        <f t="shared" si="11"/>
        <v>8.02149</v>
      </c>
      <c r="P32" s="14">
        <f t="shared" si="12"/>
        <v>94.043999999999997</v>
      </c>
      <c r="Q32" s="13">
        <f t="shared" si="13"/>
        <v>136.36533</v>
      </c>
    </row>
    <row r="33" spans="1:21" s="93" customFormat="1" ht="21.75" customHeight="1" x14ac:dyDescent="0.2">
      <c r="A33" s="241">
        <v>15</v>
      </c>
      <c r="B33" s="243" t="s">
        <v>93</v>
      </c>
      <c r="C33" s="245" t="s">
        <v>146</v>
      </c>
      <c r="D33" s="243" t="s">
        <v>19</v>
      </c>
      <c r="E33" s="233">
        <v>1</v>
      </c>
      <c r="F33" s="233">
        <v>1.85</v>
      </c>
      <c r="G33" s="233">
        <v>2.1</v>
      </c>
      <c r="H33" s="236">
        <f t="shared" si="9"/>
        <v>3.0703710000000002</v>
      </c>
      <c r="I33" s="238">
        <f t="shared" si="10"/>
        <v>5.6949899999999998</v>
      </c>
      <c r="J33" s="91" t="s">
        <v>94</v>
      </c>
      <c r="K33" s="92" t="s">
        <v>95</v>
      </c>
      <c r="L33" s="92">
        <v>0.18</v>
      </c>
      <c r="M33" s="95">
        <v>0.72</v>
      </c>
      <c r="N33" s="227">
        <f>((L33*M33)+(L34*M34))*1.1525</f>
        <v>0.56526667500000005</v>
      </c>
      <c r="O33" s="229">
        <f t="shared" si="11"/>
        <v>9.3306276750000006</v>
      </c>
      <c r="P33" s="231">
        <f t="shared" si="12"/>
        <v>0.56526667500000005</v>
      </c>
      <c r="Q33" s="233">
        <f t="shared" si="13"/>
        <v>9.3306276750000006</v>
      </c>
    </row>
    <row r="34" spans="1:21" s="93" customFormat="1" ht="28.5" customHeight="1" x14ac:dyDescent="0.2">
      <c r="A34" s="242"/>
      <c r="B34" s="244"/>
      <c r="C34" s="246"/>
      <c r="D34" s="244"/>
      <c r="E34" s="234"/>
      <c r="F34" s="234"/>
      <c r="G34" s="234"/>
      <c r="H34" s="237"/>
      <c r="I34" s="239"/>
      <c r="J34" s="16" t="s">
        <v>142</v>
      </c>
      <c r="K34" s="92" t="s">
        <v>96</v>
      </c>
      <c r="L34" s="92">
        <v>0.23</v>
      </c>
      <c r="M34" s="95">
        <v>1.569</v>
      </c>
      <c r="N34" s="228"/>
      <c r="O34" s="230"/>
      <c r="P34" s="232"/>
      <c r="Q34" s="234"/>
    </row>
    <row r="35" spans="1:21" s="93" customFormat="1" ht="21" customHeight="1" x14ac:dyDescent="0.2">
      <c r="A35" s="140">
        <v>16</v>
      </c>
      <c r="B35" s="141" t="s">
        <v>127</v>
      </c>
      <c r="C35" s="142" t="s">
        <v>132</v>
      </c>
      <c r="D35" s="141" t="s">
        <v>19</v>
      </c>
      <c r="E35" s="143">
        <v>1</v>
      </c>
      <c r="F35" s="143">
        <v>1.1599999999999999</v>
      </c>
      <c r="G35" s="143"/>
      <c r="H35" s="144">
        <f t="shared" si="9"/>
        <v>1.9252055999999997</v>
      </c>
      <c r="I35" s="145">
        <f t="shared" si="10"/>
        <v>0</v>
      </c>
      <c r="J35" s="91"/>
      <c r="K35" s="146"/>
      <c r="L35" s="146"/>
      <c r="M35" s="147"/>
      <c r="N35" s="148">
        <f>L35*M35*1.1525</f>
        <v>0</v>
      </c>
      <c r="O35" s="148">
        <f t="shared" si="11"/>
        <v>1.9252055999999997</v>
      </c>
      <c r="P35" s="148">
        <f t="shared" si="12"/>
        <v>0</v>
      </c>
      <c r="Q35" s="144">
        <f t="shared" si="13"/>
        <v>1.9252055999999997</v>
      </c>
    </row>
    <row r="36" spans="1:21" ht="17.25" customHeight="1" x14ac:dyDescent="0.15">
      <c r="A36" s="15"/>
      <c r="B36" s="15"/>
      <c r="C36" s="149" t="s">
        <v>26</v>
      </c>
      <c r="D36" s="15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50">
        <f>SUM(Q13:Q34)</f>
        <v>2724.93497197125</v>
      </c>
    </row>
    <row r="37" spans="1:21" ht="11.25" customHeight="1" x14ac:dyDescent="0.15">
      <c r="A37" s="15"/>
      <c r="B37" s="15"/>
      <c r="C37" s="151" t="s">
        <v>27</v>
      </c>
      <c r="D37" s="15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52">
        <f>Q36*13.3%</f>
        <v>362.41635127217626</v>
      </c>
    </row>
    <row r="38" spans="1:21" ht="10.5" customHeight="1" x14ac:dyDescent="0.15">
      <c r="A38" s="15"/>
      <c r="B38" s="15"/>
      <c r="C38" s="149" t="s">
        <v>26</v>
      </c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52">
        <f>Q36+Q37</f>
        <v>3087.3513232434261</v>
      </c>
    </row>
    <row r="39" spans="1:21" ht="11.25" customHeight="1" x14ac:dyDescent="0.15">
      <c r="A39" s="15"/>
      <c r="B39" s="15"/>
      <c r="C39" s="151" t="s">
        <v>28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2">
        <f>Q38*11%</f>
        <v>339.60864555677688</v>
      </c>
      <c r="R39" s="33"/>
      <c r="S39" s="33"/>
      <c r="T39" s="33"/>
      <c r="U39" s="32"/>
    </row>
    <row r="40" spans="1:21" ht="11.25" customHeight="1" x14ac:dyDescent="0.15">
      <c r="A40" s="15"/>
      <c r="B40" s="15"/>
      <c r="C40" s="149" t="s">
        <v>26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Q39+Q38</f>
        <v>3426.9599688002031</v>
      </c>
    </row>
    <row r="41" spans="1:21" ht="13.5" customHeight="1" x14ac:dyDescent="0.15">
      <c r="U41" s="32"/>
    </row>
    <row r="44" spans="1:21" ht="29.25" customHeight="1" x14ac:dyDescent="0.15">
      <c r="A44" s="235" t="s">
        <v>98</v>
      </c>
      <c r="B44" s="235"/>
      <c r="C44" s="235"/>
      <c r="D44" s="235"/>
      <c r="E44" s="235"/>
      <c r="F44" s="235"/>
      <c r="G44" s="235"/>
      <c r="H44" s="235"/>
    </row>
    <row r="47" spans="1:21" x14ac:dyDescent="0.15">
      <c r="E47" s="1"/>
    </row>
  </sheetData>
  <mergeCells count="67"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  <mergeCell ref="A9:A10"/>
    <mergeCell ref="F9:G9"/>
    <mergeCell ref="H9:I9"/>
    <mergeCell ref="J9:N9"/>
    <mergeCell ref="A19:A21"/>
    <mergeCell ref="B19:B21"/>
    <mergeCell ref="C19:C21"/>
    <mergeCell ref="D19:D21"/>
    <mergeCell ref="E19:E21"/>
    <mergeCell ref="F19:F21"/>
    <mergeCell ref="Q19:Q21"/>
    <mergeCell ref="A22:A24"/>
    <mergeCell ref="B22:B24"/>
    <mergeCell ref="C22:C24"/>
    <mergeCell ref="D22:D24"/>
    <mergeCell ref="E22:E24"/>
    <mergeCell ref="F22:F24"/>
    <mergeCell ref="G22:G24"/>
    <mergeCell ref="H22:H24"/>
    <mergeCell ref="I22:I24"/>
    <mergeCell ref="G19:G21"/>
    <mergeCell ref="H19:H21"/>
    <mergeCell ref="I19:I21"/>
    <mergeCell ref="N19:N21"/>
    <mergeCell ref="O19:O21"/>
    <mergeCell ref="P19:P21"/>
    <mergeCell ref="N22:N24"/>
    <mergeCell ref="O22:O24"/>
    <mergeCell ref="P22:P24"/>
    <mergeCell ref="Q22:Q24"/>
    <mergeCell ref="A29:A31"/>
    <mergeCell ref="B29:B31"/>
    <mergeCell ref="C29:C31"/>
    <mergeCell ref="D29:D31"/>
    <mergeCell ref="E29:E31"/>
    <mergeCell ref="F29:F31"/>
    <mergeCell ref="Q29:Q31"/>
    <mergeCell ref="N29:N31"/>
    <mergeCell ref="O29:O31"/>
    <mergeCell ref="P29:P31"/>
    <mergeCell ref="G29:G31"/>
    <mergeCell ref="H29:H31"/>
    <mergeCell ref="I29:I31"/>
    <mergeCell ref="A33:A34"/>
    <mergeCell ref="B33:B34"/>
    <mergeCell ref="C33:C34"/>
    <mergeCell ref="D33:D34"/>
    <mergeCell ref="E33:E34"/>
    <mergeCell ref="N33:N34"/>
    <mergeCell ref="O33:O34"/>
    <mergeCell ref="P33:P34"/>
    <mergeCell ref="Q33:Q34"/>
    <mergeCell ref="A44:H44"/>
    <mergeCell ref="F33:F34"/>
    <mergeCell ref="G33:G34"/>
    <mergeCell ref="H33:H34"/>
    <mergeCell ref="I33:I34"/>
  </mergeCells>
  <pageMargins left="0.7" right="0.7" top="0.75" bottom="0.75" header="0.3" footer="0.3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0"/>
  <sheetViews>
    <sheetView zoomScale="140" zoomScaleNormal="14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6.5703125" style="1" customWidth="1"/>
    <col min="17" max="17" width="7" style="1" customWidth="1"/>
    <col min="18" max="16384" width="9.140625" style="1"/>
  </cols>
  <sheetData>
    <row r="2" spans="1:18" ht="18" x14ac:dyDescent="0.25">
      <c r="B2" s="269" t="s">
        <v>216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2.75" customHeight="1" x14ac:dyDescent="0.15">
      <c r="A5" s="2"/>
      <c r="B5" s="270" t="s">
        <v>309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27" t="s">
        <v>13</v>
      </c>
      <c r="G10" s="127" t="s">
        <v>14</v>
      </c>
      <c r="H10" s="127" t="s">
        <v>106</v>
      </c>
      <c r="I10" s="127" t="s">
        <v>105</v>
      </c>
      <c r="J10" s="127" t="s">
        <v>15</v>
      </c>
      <c r="K10" s="127" t="s">
        <v>16</v>
      </c>
      <c r="L10" s="127" t="s">
        <v>4</v>
      </c>
      <c r="M10" s="127" t="s">
        <v>17</v>
      </c>
      <c r="N10" s="127" t="s">
        <v>29</v>
      </c>
      <c r="O10" s="264"/>
      <c r="P10" s="271"/>
      <c r="Q10" s="271"/>
    </row>
    <row r="11" spans="1:18" x14ac:dyDescent="0.15">
      <c r="A11" s="127">
        <v>1</v>
      </c>
      <c r="B11" s="127">
        <v>2</v>
      </c>
      <c r="C11" s="9">
        <v>3</v>
      </c>
      <c r="D11" s="127">
        <v>4</v>
      </c>
      <c r="E11" s="10">
        <v>5</v>
      </c>
      <c r="F11" s="127">
        <v>6</v>
      </c>
      <c r="G11" s="127">
        <v>7</v>
      </c>
      <c r="H11" s="127">
        <v>8</v>
      </c>
      <c r="I11" s="127">
        <v>9</v>
      </c>
      <c r="J11" s="127">
        <v>10</v>
      </c>
      <c r="K11" s="127">
        <v>11</v>
      </c>
      <c r="L11" s="127">
        <v>12</v>
      </c>
      <c r="M11" s="127">
        <v>13</v>
      </c>
      <c r="N11" s="127">
        <v>14</v>
      </c>
      <c r="O11" s="127">
        <v>15</v>
      </c>
      <c r="P11" s="133">
        <v>16</v>
      </c>
      <c r="Q11" s="133">
        <v>17</v>
      </c>
    </row>
    <row r="12" spans="1:18" ht="14.25" x14ac:dyDescent="0.2">
      <c r="C12" s="11" t="s">
        <v>102</v>
      </c>
    </row>
    <row r="13" spans="1:18" ht="31.5" x14ac:dyDescent="0.15">
      <c r="A13" s="127">
        <v>1</v>
      </c>
      <c r="B13" s="127" t="s">
        <v>104</v>
      </c>
      <c r="C13" s="127" t="s">
        <v>136</v>
      </c>
      <c r="D13" s="127" t="s">
        <v>90</v>
      </c>
      <c r="E13" s="12">
        <v>1.68</v>
      </c>
      <c r="F13" s="127">
        <v>1.94</v>
      </c>
      <c r="G13" s="127"/>
      <c r="H13" s="13">
        <f t="shared" ref="H13" si="0">F13*$H$7</f>
        <v>3.2197403999999996</v>
      </c>
      <c r="I13" s="13">
        <f t="shared" ref="I13" si="1">G13*$I$7</f>
        <v>0</v>
      </c>
      <c r="J13" s="129"/>
      <c r="K13" s="127"/>
      <c r="L13" s="127"/>
      <c r="M13" s="127"/>
      <c r="N13" s="14">
        <f t="shared" ref="N13" si="2">L13*M13*1.1525</f>
        <v>0</v>
      </c>
      <c r="O13" s="14">
        <f t="shared" ref="O13" si="3">N13+I13+H13</f>
        <v>3.2197403999999996</v>
      </c>
      <c r="P13" s="14">
        <f t="shared" ref="P13" si="4">N13*E13</f>
        <v>0</v>
      </c>
      <c r="Q13" s="13">
        <f t="shared" ref="Q13" si="5">O13*E13</f>
        <v>5.4091638719999988</v>
      </c>
    </row>
    <row r="14" spans="1:18" ht="31.5" x14ac:dyDescent="0.15">
      <c r="A14" s="127">
        <v>2</v>
      </c>
      <c r="B14" s="127" t="s">
        <v>104</v>
      </c>
      <c r="C14" s="127" t="s">
        <v>217</v>
      </c>
      <c r="D14" s="127" t="s">
        <v>90</v>
      </c>
      <c r="E14" s="12">
        <v>0.19</v>
      </c>
      <c r="F14" s="127">
        <v>1.94</v>
      </c>
      <c r="G14" s="127"/>
      <c r="H14" s="13">
        <f t="shared" ref="H14:H21" si="6">F14*$H$7</f>
        <v>3.2197403999999996</v>
      </c>
      <c r="I14" s="13">
        <f t="shared" ref="I14" si="7">G14*$I$7</f>
        <v>0</v>
      </c>
      <c r="J14" s="129"/>
      <c r="K14" s="127"/>
      <c r="L14" s="127"/>
      <c r="M14" s="127"/>
      <c r="N14" s="14">
        <f t="shared" ref="N14:N20" si="8">L14*M14*1.1525</f>
        <v>0</v>
      </c>
      <c r="O14" s="14">
        <f t="shared" ref="O14:O21" si="9">N14+I14+H14</f>
        <v>3.2197403999999996</v>
      </c>
      <c r="P14" s="14">
        <f t="shared" ref="P14:P21" si="10">N14*E14</f>
        <v>0</v>
      </c>
      <c r="Q14" s="13">
        <f t="shared" ref="Q14:Q21" si="11">O14*E14</f>
        <v>0.61175067599999988</v>
      </c>
    </row>
    <row r="15" spans="1:18" x14ac:dyDescent="0.15">
      <c r="A15" s="126">
        <v>3</v>
      </c>
      <c r="B15" s="18" t="s">
        <v>108</v>
      </c>
      <c r="C15" s="126" t="s">
        <v>92</v>
      </c>
      <c r="D15" s="126" t="s">
        <v>90</v>
      </c>
      <c r="E15" s="132">
        <v>1.87</v>
      </c>
      <c r="F15" s="125">
        <v>0.46</v>
      </c>
      <c r="G15" s="125"/>
      <c r="H15" s="13">
        <f t="shared" si="6"/>
        <v>0.7634436</v>
      </c>
      <c r="I15" s="13">
        <f>G15*$I$7</f>
        <v>0</v>
      </c>
      <c r="J15" s="16"/>
      <c r="K15" s="13"/>
      <c r="L15" s="13"/>
      <c r="M15" s="17"/>
      <c r="N15" s="14">
        <f t="shared" si="8"/>
        <v>0</v>
      </c>
      <c r="O15" s="14">
        <f t="shared" si="9"/>
        <v>0.7634436</v>
      </c>
      <c r="P15" s="14">
        <f t="shared" si="10"/>
        <v>0</v>
      </c>
      <c r="Q15" s="13">
        <f t="shared" si="11"/>
        <v>1.4276395320000002</v>
      </c>
    </row>
    <row r="16" spans="1:18" ht="31.5" x14ac:dyDescent="0.15">
      <c r="A16" s="127">
        <v>4</v>
      </c>
      <c r="B16" s="122" t="s">
        <v>130</v>
      </c>
      <c r="C16" s="127" t="s">
        <v>218</v>
      </c>
      <c r="D16" s="126" t="s">
        <v>90</v>
      </c>
      <c r="E16" s="12">
        <v>3.2000000000000001E-2</v>
      </c>
      <c r="F16" s="128">
        <v>0.45</v>
      </c>
      <c r="G16" s="128">
        <v>0.78</v>
      </c>
      <c r="H16" s="13">
        <f t="shared" si="6"/>
        <v>0.74684699999999993</v>
      </c>
      <c r="I16" s="13">
        <f t="shared" ref="I16" si="12">G16*$I$7</f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8"/>
        <v>5.4115061250000007</v>
      </c>
      <c r="O16" s="14">
        <f t="shared" si="9"/>
        <v>8.273635125000002</v>
      </c>
      <c r="P16" s="14">
        <f t="shared" si="10"/>
        <v>0.17316819600000002</v>
      </c>
      <c r="Q16" s="13">
        <f t="shared" si="11"/>
        <v>0.26475632400000004</v>
      </c>
    </row>
    <row r="17" spans="1:17" ht="31.5" x14ac:dyDescent="0.15">
      <c r="A17" s="127">
        <v>5</v>
      </c>
      <c r="B17" s="122" t="s">
        <v>130</v>
      </c>
      <c r="C17" s="130" t="s">
        <v>163</v>
      </c>
      <c r="D17" s="126" t="s">
        <v>90</v>
      </c>
      <c r="E17" s="131">
        <v>0.21</v>
      </c>
      <c r="F17" s="124">
        <v>0.45</v>
      </c>
      <c r="G17" s="124">
        <v>0.78</v>
      </c>
      <c r="H17" s="13">
        <f t="shared" si="6"/>
        <v>0.74684699999999993</v>
      </c>
      <c r="I17" s="13">
        <f>G17*$I$7</f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8"/>
        <v>5.4115061250000007</v>
      </c>
      <c r="O17" s="14">
        <f t="shared" si="9"/>
        <v>8.273635125000002</v>
      </c>
      <c r="P17" s="14">
        <f t="shared" si="10"/>
        <v>1.13641628625</v>
      </c>
      <c r="Q17" s="13">
        <f t="shared" si="11"/>
        <v>1.7374633762500002</v>
      </c>
    </row>
    <row r="18" spans="1:17" x14ac:dyDescent="0.15">
      <c r="A18" s="127">
        <v>6</v>
      </c>
      <c r="B18" s="94" t="s">
        <v>125</v>
      </c>
      <c r="C18" s="127" t="s">
        <v>128</v>
      </c>
      <c r="D18" s="127" t="s">
        <v>95</v>
      </c>
      <c r="E18" s="12">
        <v>8</v>
      </c>
      <c r="F18" s="128"/>
      <c r="G18" s="128"/>
      <c r="H18" s="90">
        <f t="shared" si="6"/>
        <v>0</v>
      </c>
      <c r="I18" s="13">
        <f>G18*$I$7</f>
        <v>0</v>
      </c>
      <c r="J18" s="16" t="s">
        <v>129</v>
      </c>
      <c r="K18" s="13" t="s">
        <v>95</v>
      </c>
      <c r="L18" s="13">
        <v>1</v>
      </c>
      <c r="M18" s="19">
        <v>0.33800000000000002</v>
      </c>
      <c r="N18" s="14">
        <f t="shared" si="8"/>
        <v>0.38954500000000003</v>
      </c>
      <c r="O18" s="14">
        <f t="shared" si="9"/>
        <v>0.38954500000000003</v>
      </c>
      <c r="P18" s="14">
        <f t="shared" si="10"/>
        <v>3.1163600000000002</v>
      </c>
      <c r="Q18" s="13">
        <f t="shared" si="11"/>
        <v>3.1163600000000002</v>
      </c>
    </row>
    <row r="19" spans="1:17" ht="31.5" x14ac:dyDescent="0.15">
      <c r="A19" s="130">
        <v>7</v>
      </c>
      <c r="B19" s="89" t="s">
        <v>114</v>
      </c>
      <c r="C19" s="130" t="s">
        <v>219</v>
      </c>
      <c r="D19" s="130" t="s">
        <v>90</v>
      </c>
      <c r="E19" s="131">
        <v>0.19</v>
      </c>
      <c r="F19" s="124">
        <v>2.4500000000000002</v>
      </c>
      <c r="G19" s="124">
        <v>0.37</v>
      </c>
      <c r="H19" s="123">
        <f t="shared" si="6"/>
        <v>4.0661670000000001</v>
      </c>
      <c r="I19" s="134">
        <f t="shared" ref="I19" si="13">G19*$I$7</f>
        <v>1.003403</v>
      </c>
      <c r="J19" s="135" t="s">
        <v>91</v>
      </c>
      <c r="K19" s="134" t="s">
        <v>90</v>
      </c>
      <c r="L19" s="134">
        <v>1.02</v>
      </c>
      <c r="M19" s="136">
        <v>25.9</v>
      </c>
      <c r="N19" s="137">
        <f t="shared" si="8"/>
        <v>30.446745</v>
      </c>
      <c r="O19" s="137">
        <f t="shared" si="9"/>
        <v>35.516314999999999</v>
      </c>
      <c r="P19" s="137">
        <f t="shared" si="10"/>
        <v>5.7848815499999997</v>
      </c>
      <c r="Q19" s="134">
        <f t="shared" si="11"/>
        <v>6.74809985</v>
      </c>
    </row>
    <row r="20" spans="1:17" ht="31.5" x14ac:dyDescent="0.15">
      <c r="A20" s="127">
        <v>8</v>
      </c>
      <c r="B20" s="94" t="s">
        <v>114</v>
      </c>
      <c r="C20" s="127" t="s">
        <v>138</v>
      </c>
      <c r="D20" s="127" t="s">
        <v>90</v>
      </c>
      <c r="E20" s="12">
        <v>1.68</v>
      </c>
      <c r="F20" s="128">
        <v>2.4500000000000002</v>
      </c>
      <c r="G20" s="128">
        <v>0.37</v>
      </c>
      <c r="H20" s="90">
        <f t="shared" si="6"/>
        <v>4.0661670000000001</v>
      </c>
      <c r="I20" s="13">
        <f>G20*$I$7</f>
        <v>1.003403</v>
      </c>
      <c r="J20" s="138" t="s">
        <v>91</v>
      </c>
      <c r="K20" s="13" t="s">
        <v>90</v>
      </c>
      <c r="L20" s="13">
        <v>1.02</v>
      </c>
      <c r="M20" s="19">
        <v>25.9</v>
      </c>
      <c r="N20" s="14">
        <f t="shared" si="8"/>
        <v>30.446745</v>
      </c>
      <c r="O20" s="14">
        <f t="shared" si="9"/>
        <v>35.516314999999999</v>
      </c>
      <c r="P20" s="14">
        <f t="shared" si="10"/>
        <v>51.150531600000001</v>
      </c>
      <c r="Q20" s="13">
        <f t="shared" si="11"/>
        <v>59.667409199999994</v>
      </c>
    </row>
    <row r="21" spans="1:17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3.0000000000000001E-3</v>
      </c>
      <c r="F21" s="249">
        <v>14.8</v>
      </c>
      <c r="G21" s="249">
        <v>4.9800000000000004</v>
      </c>
      <c r="H21" s="236">
        <f t="shared" si="6"/>
        <v>24.562968000000001</v>
      </c>
      <c r="I21" s="236">
        <f t="shared" ref="I21" si="14"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9"/>
        <v>485.10915000000006</v>
      </c>
      <c r="P21" s="227">
        <f t="shared" si="10"/>
        <v>1.3411227600000002</v>
      </c>
      <c r="Q21" s="236">
        <f t="shared" si="11"/>
        <v>1.4553274500000002</v>
      </c>
    </row>
    <row r="22" spans="1:17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220</v>
      </c>
      <c r="D24" s="255" t="s">
        <v>97</v>
      </c>
      <c r="E24" s="261">
        <v>0.16400000000000001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73.314710880000007</v>
      </c>
      <c r="Q24" s="236">
        <f>O24*E24</f>
        <v>79.557900600000011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42" x14ac:dyDescent="0.15">
      <c r="A27" s="126">
        <v>11</v>
      </c>
      <c r="B27" s="18" t="s">
        <v>116</v>
      </c>
      <c r="C27" s="126" t="s">
        <v>141</v>
      </c>
      <c r="D27" s="126" t="s">
        <v>18</v>
      </c>
      <c r="E27" s="132">
        <v>13</v>
      </c>
      <c r="F27" s="125">
        <v>0.25</v>
      </c>
      <c r="G27" s="125">
        <v>0.16</v>
      </c>
      <c r="H27" s="13">
        <f>F27*$H$7</f>
        <v>0.41491499999999998</v>
      </c>
      <c r="I27" s="13">
        <f>G27*$I$7</f>
        <v>0.43390400000000001</v>
      </c>
      <c r="J27" s="16" t="s">
        <v>143</v>
      </c>
      <c r="K27" s="13" t="s">
        <v>18</v>
      </c>
      <c r="L27" s="13">
        <v>1</v>
      </c>
      <c r="M27" s="19">
        <v>4.0860000000000003</v>
      </c>
      <c r="N27" s="14">
        <f>L27*M27*1.1525</f>
        <v>4.7091150000000006</v>
      </c>
      <c r="O27" s="14">
        <f>N27+I27+H27</f>
        <v>5.5579340000000004</v>
      </c>
      <c r="P27" s="14">
        <f>N27*E27</f>
        <v>61.218495000000004</v>
      </c>
      <c r="Q27" s="13">
        <f>O27*E27</f>
        <v>72.253142000000011</v>
      </c>
    </row>
    <row r="28" spans="1:17" ht="31.5" x14ac:dyDescent="0.15">
      <c r="A28" s="126">
        <v>12</v>
      </c>
      <c r="B28" s="18" t="s">
        <v>116</v>
      </c>
      <c r="C28" s="126" t="s">
        <v>140</v>
      </c>
      <c r="D28" s="126" t="s">
        <v>18</v>
      </c>
      <c r="E28" s="132">
        <v>34</v>
      </c>
      <c r="F28" s="125">
        <v>0.25</v>
      </c>
      <c r="G28" s="125">
        <v>0.16</v>
      </c>
      <c r="H28" s="13">
        <f>F28*$H$7</f>
        <v>0.41491499999999998</v>
      </c>
      <c r="I28" s="13">
        <f>G28*$I$7</f>
        <v>0.43390400000000001</v>
      </c>
      <c r="J28" s="16" t="s">
        <v>142</v>
      </c>
      <c r="K28" s="13" t="s">
        <v>18</v>
      </c>
      <c r="L28" s="13">
        <v>1</v>
      </c>
      <c r="M28" s="19">
        <v>1.792</v>
      </c>
      <c r="N28" s="14">
        <f>L28*M28*1.1525</f>
        <v>2.06528</v>
      </c>
      <c r="O28" s="14">
        <f>N28+I28+H28</f>
        <v>2.9140990000000002</v>
      </c>
      <c r="P28" s="14">
        <f>N28*E28</f>
        <v>70.219520000000003</v>
      </c>
      <c r="Q28" s="13">
        <f>O28*E28</f>
        <v>99.079366000000007</v>
      </c>
    </row>
    <row r="29" spans="1:17" x14ac:dyDescent="0.15">
      <c r="A29" s="126">
        <v>13</v>
      </c>
      <c r="B29" s="18" t="s">
        <v>125</v>
      </c>
      <c r="C29" s="126" t="s">
        <v>144</v>
      </c>
      <c r="D29" s="126" t="s">
        <v>19</v>
      </c>
      <c r="E29" s="132">
        <v>9</v>
      </c>
      <c r="F29" s="125">
        <v>0.34</v>
      </c>
      <c r="G29" s="125">
        <v>0.18</v>
      </c>
      <c r="H29" s="13">
        <f>F29*$H$7</f>
        <v>0.56428440000000002</v>
      </c>
      <c r="I29" s="13">
        <f>G29*$I$7</f>
        <v>0.48814199999999996</v>
      </c>
      <c r="J29" s="16" t="s">
        <v>145</v>
      </c>
      <c r="K29" s="13" t="s">
        <v>19</v>
      </c>
      <c r="L29" s="13">
        <v>1</v>
      </c>
      <c r="M29" s="19">
        <v>1</v>
      </c>
      <c r="N29" s="14">
        <f>L29*M29*1.1525</f>
        <v>1.1525000000000001</v>
      </c>
      <c r="O29" s="14">
        <f>N29+I29+H29</f>
        <v>2.2049264000000002</v>
      </c>
      <c r="P29" s="14">
        <f>N29*E29</f>
        <v>10.3725</v>
      </c>
      <c r="Q29" s="13">
        <f>O29*E29</f>
        <v>19.844337600000003</v>
      </c>
    </row>
    <row r="30" spans="1:17" ht="21" x14ac:dyDescent="0.15">
      <c r="A30" s="127">
        <v>14</v>
      </c>
      <c r="B30" s="23" t="s">
        <v>20</v>
      </c>
      <c r="C30" s="24" t="s">
        <v>21</v>
      </c>
      <c r="D30" s="25" t="s">
        <v>22</v>
      </c>
      <c r="E30" s="139">
        <v>4.7E-2</v>
      </c>
      <c r="F30" s="27">
        <v>32.5</v>
      </c>
      <c r="G30" s="28">
        <v>202</v>
      </c>
      <c r="H30" s="20">
        <f>F30*$H$7</f>
        <v>53.938949999999998</v>
      </c>
      <c r="I30" s="20">
        <f>G30*$I$7</f>
        <v>547.80380000000002</v>
      </c>
      <c r="J30" s="29"/>
      <c r="K30" s="30"/>
      <c r="L30" s="31"/>
      <c r="M30" s="96"/>
      <c r="N30" s="14">
        <f>L30*M30*1.1525</f>
        <v>0</v>
      </c>
      <c r="O30" s="14">
        <f>N30+I30+H30</f>
        <v>601.74275</v>
      </c>
      <c r="P30" s="21">
        <f>N30*E30</f>
        <v>0</v>
      </c>
      <c r="Q30" s="20">
        <f>O30*E30</f>
        <v>28.281909250000002</v>
      </c>
    </row>
    <row r="31" spans="1:17" x14ac:dyDescent="0.15">
      <c r="A31" s="127">
        <v>15</v>
      </c>
      <c r="B31" s="15" t="s">
        <v>23</v>
      </c>
      <c r="C31" s="15" t="s">
        <v>24</v>
      </c>
      <c r="D31" s="15" t="s">
        <v>25</v>
      </c>
      <c r="E31" s="13">
        <v>0.47</v>
      </c>
      <c r="F31" s="13">
        <v>24.8</v>
      </c>
      <c r="G31" s="13"/>
      <c r="H31" s="13">
        <f>F31*$H$7</f>
        <v>41.159568</v>
      </c>
      <c r="I31" s="20">
        <f>G31*$I$7</f>
        <v>0</v>
      </c>
      <c r="J31" s="13"/>
      <c r="K31" s="13"/>
      <c r="L31" s="13"/>
      <c r="M31" s="19"/>
      <c r="N31" s="14">
        <f>L31*M31*1.1525</f>
        <v>0</v>
      </c>
      <c r="O31" s="14">
        <f>N31+I31+H31</f>
        <v>41.159568</v>
      </c>
      <c r="P31" s="14">
        <f>N31*E31</f>
        <v>0</v>
      </c>
      <c r="Q31" s="13">
        <f>O31*E31</f>
        <v>19.34499696</v>
      </c>
    </row>
    <row r="32" spans="1:17" x14ac:dyDescent="0.15">
      <c r="A32" s="249">
        <v>16</v>
      </c>
      <c r="B32" s="249" t="s">
        <v>118</v>
      </c>
      <c r="C32" s="252" t="s">
        <v>123</v>
      </c>
      <c r="D32" s="249" t="s">
        <v>119</v>
      </c>
      <c r="E32" s="236">
        <v>18.5</v>
      </c>
      <c r="F32" s="249">
        <v>0.38400000000000001</v>
      </c>
      <c r="G32" s="249">
        <v>0.03</v>
      </c>
      <c r="H32" s="236">
        <f t="shared" ref="H32:H38" si="15">F32*$H$7</f>
        <v>0.63730944</v>
      </c>
      <c r="I32" s="238">
        <f t="shared" ref="I32:I38" si="16">G32*$I$7</f>
        <v>8.1356999999999999E-2</v>
      </c>
      <c r="J32" s="15" t="s">
        <v>120</v>
      </c>
      <c r="K32" s="15" t="s">
        <v>95</v>
      </c>
      <c r="L32" s="15">
        <v>0.24399999999999999</v>
      </c>
      <c r="M32" s="19">
        <v>1.208</v>
      </c>
      <c r="N32" s="227">
        <f>((L32*M32)+(L33*M33)+(L34*M34))*1.1525</f>
        <v>0.36611582749999999</v>
      </c>
      <c r="O32" s="227">
        <f t="shared" ref="O32:O38" si="17">N32+I32+H32</f>
        <v>1.0847822675000001</v>
      </c>
      <c r="P32" s="227">
        <f t="shared" ref="P32:P38" si="18">N32*E32</f>
        <v>6.7731428087499994</v>
      </c>
      <c r="Q32" s="236">
        <f t="shared" ref="Q32:Q38" si="19">O32*E32</f>
        <v>20.068471948750002</v>
      </c>
    </row>
    <row r="33" spans="1:21" x14ac:dyDescent="0.15">
      <c r="A33" s="250"/>
      <c r="B33" s="250"/>
      <c r="C33" s="253"/>
      <c r="D33" s="250"/>
      <c r="E33" s="248"/>
      <c r="F33" s="250"/>
      <c r="G33" s="250"/>
      <c r="H33" s="248"/>
      <c r="I33" s="240"/>
      <c r="J33" s="15" t="s">
        <v>121</v>
      </c>
      <c r="K33" s="15" t="s">
        <v>95</v>
      </c>
      <c r="L33" s="15">
        <v>2E-3</v>
      </c>
      <c r="M33" s="19">
        <v>0.7</v>
      </c>
      <c r="N33" s="247"/>
      <c r="O33" s="247"/>
      <c r="P33" s="247"/>
      <c r="Q33" s="248"/>
    </row>
    <row r="34" spans="1:21" x14ac:dyDescent="0.15">
      <c r="A34" s="251"/>
      <c r="B34" s="251"/>
      <c r="C34" s="254"/>
      <c r="D34" s="251"/>
      <c r="E34" s="237"/>
      <c r="F34" s="251"/>
      <c r="G34" s="251"/>
      <c r="H34" s="237"/>
      <c r="I34" s="239"/>
      <c r="J34" s="15" t="s">
        <v>122</v>
      </c>
      <c r="K34" s="15" t="s">
        <v>95</v>
      </c>
      <c r="L34" s="15">
        <v>2.7E-2</v>
      </c>
      <c r="M34" s="19">
        <v>0.79700000000000004</v>
      </c>
      <c r="N34" s="228"/>
      <c r="O34" s="228"/>
      <c r="P34" s="228"/>
      <c r="Q34" s="237"/>
    </row>
    <row r="35" spans="1:21" ht="21" x14ac:dyDescent="0.15">
      <c r="A35" s="15">
        <v>17</v>
      </c>
      <c r="B35" s="15" t="s">
        <v>125</v>
      </c>
      <c r="C35" s="15" t="s">
        <v>126</v>
      </c>
      <c r="D35" s="15" t="s">
        <v>95</v>
      </c>
      <c r="E35" s="13">
        <v>1.6</v>
      </c>
      <c r="F35" s="15">
        <v>1.5</v>
      </c>
      <c r="G35" s="15"/>
      <c r="H35" s="13">
        <f t="shared" si="15"/>
        <v>2.48949</v>
      </c>
      <c r="I35" s="20">
        <f t="shared" si="16"/>
        <v>0</v>
      </c>
      <c r="J35" s="22" t="s">
        <v>124</v>
      </c>
      <c r="K35" s="15" t="s">
        <v>95</v>
      </c>
      <c r="L35" s="14">
        <v>1</v>
      </c>
      <c r="M35" s="108">
        <v>4.8</v>
      </c>
      <c r="N35" s="14">
        <f>L35*M35*1.1525</f>
        <v>5.532</v>
      </c>
      <c r="O35" s="14">
        <f t="shared" si="17"/>
        <v>8.02149</v>
      </c>
      <c r="P35" s="14">
        <f t="shared" si="18"/>
        <v>8.8512000000000004</v>
      </c>
      <c r="Q35" s="13">
        <f t="shared" si="19"/>
        <v>12.834384</v>
      </c>
    </row>
    <row r="36" spans="1:21" s="93" customFormat="1" ht="21.75" customHeight="1" x14ac:dyDescent="0.2">
      <c r="A36" s="241">
        <v>18</v>
      </c>
      <c r="B36" s="243" t="s">
        <v>93</v>
      </c>
      <c r="C36" s="245" t="s">
        <v>146</v>
      </c>
      <c r="D36" s="243" t="s">
        <v>19</v>
      </c>
      <c r="E36" s="233">
        <v>1</v>
      </c>
      <c r="F36" s="233">
        <v>1.85</v>
      </c>
      <c r="G36" s="233">
        <v>2.1</v>
      </c>
      <c r="H36" s="236">
        <f t="shared" si="15"/>
        <v>3.0703710000000002</v>
      </c>
      <c r="I36" s="238">
        <f t="shared" si="16"/>
        <v>5.6949899999999998</v>
      </c>
      <c r="J36" s="91" t="s">
        <v>94</v>
      </c>
      <c r="K36" s="92" t="s">
        <v>95</v>
      </c>
      <c r="L36" s="92">
        <v>0.18</v>
      </c>
      <c r="M36" s="95">
        <v>0.72</v>
      </c>
      <c r="N36" s="227">
        <f>((L36*M36)+(L37*M37))*1.1525</f>
        <v>0.56526667500000005</v>
      </c>
      <c r="O36" s="229">
        <f t="shared" si="17"/>
        <v>9.3306276750000006</v>
      </c>
      <c r="P36" s="231">
        <f t="shared" si="18"/>
        <v>0.56526667500000005</v>
      </c>
      <c r="Q36" s="233">
        <f t="shared" si="19"/>
        <v>9.3306276750000006</v>
      </c>
    </row>
    <row r="37" spans="1:21" s="93" customFormat="1" ht="28.5" customHeight="1" x14ac:dyDescent="0.2">
      <c r="A37" s="242"/>
      <c r="B37" s="244"/>
      <c r="C37" s="246"/>
      <c r="D37" s="244"/>
      <c r="E37" s="234"/>
      <c r="F37" s="234"/>
      <c r="G37" s="234"/>
      <c r="H37" s="237"/>
      <c r="I37" s="239"/>
      <c r="J37" s="16" t="s">
        <v>142</v>
      </c>
      <c r="K37" s="92" t="s">
        <v>96</v>
      </c>
      <c r="L37" s="92">
        <v>0.23</v>
      </c>
      <c r="M37" s="95">
        <v>1.569</v>
      </c>
      <c r="N37" s="228"/>
      <c r="O37" s="230"/>
      <c r="P37" s="232"/>
      <c r="Q37" s="234"/>
    </row>
    <row r="38" spans="1:21" s="93" customFormat="1" ht="21" customHeight="1" x14ac:dyDescent="0.2">
      <c r="A38" s="140">
        <v>19</v>
      </c>
      <c r="B38" s="141" t="s">
        <v>127</v>
      </c>
      <c r="C38" s="142" t="s">
        <v>132</v>
      </c>
      <c r="D38" s="141" t="s">
        <v>19</v>
      </c>
      <c r="E38" s="143">
        <v>1</v>
      </c>
      <c r="F38" s="143">
        <v>1.1599999999999999</v>
      </c>
      <c r="G38" s="143"/>
      <c r="H38" s="144">
        <f t="shared" si="15"/>
        <v>1.9252055999999997</v>
      </c>
      <c r="I38" s="145">
        <f t="shared" si="16"/>
        <v>0</v>
      </c>
      <c r="J38" s="91"/>
      <c r="K38" s="146"/>
      <c r="L38" s="146"/>
      <c r="M38" s="147"/>
      <c r="N38" s="148">
        <f>L38*M38*1.1525</f>
        <v>0</v>
      </c>
      <c r="O38" s="148">
        <f t="shared" si="17"/>
        <v>1.9252055999999997</v>
      </c>
      <c r="P38" s="148">
        <f t="shared" si="18"/>
        <v>0</v>
      </c>
      <c r="Q38" s="144">
        <f t="shared" si="19"/>
        <v>1.9252055999999997</v>
      </c>
    </row>
    <row r="39" spans="1:21" ht="17.25" customHeight="1" x14ac:dyDescent="0.15">
      <c r="A39" s="15"/>
      <c r="B39" s="15"/>
      <c r="C39" s="149" t="s">
        <v>26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0">
        <f>SUM(Q13:Q37)</f>
        <v>441.03310631400007</v>
      </c>
    </row>
    <row r="40" spans="1:21" ht="11.25" customHeight="1" x14ac:dyDescent="0.15">
      <c r="A40" s="15"/>
      <c r="B40" s="15"/>
      <c r="C40" s="151" t="s">
        <v>27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Q39*13.3%</f>
        <v>58.65740313976201</v>
      </c>
    </row>
    <row r="41" spans="1:21" ht="10.5" customHeight="1" x14ac:dyDescent="0.15">
      <c r="A41" s="15"/>
      <c r="B41" s="15"/>
      <c r="C41" s="149" t="s">
        <v>26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Q39+Q40</f>
        <v>499.69050945376205</v>
      </c>
    </row>
    <row r="42" spans="1:21" ht="9" customHeight="1" x14ac:dyDescent="0.15">
      <c r="A42" s="15"/>
      <c r="B42" s="15"/>
      <c r="C42" s="151" t="s">
        <v>28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Q41*11%</f>
        <v>54.965956039913827</v>
      </c>
      <c r="R42" s="33"/>
      <c r="S42" s="33"/>
      <c r="T42" s="33"/>
      <c r="U42" s="32"/>
    </row>
    <row r="43" spans="1:21" ht="11.25" customHeight="1" x14ac:dyDescent="0.15">
      <c r="A43" s="15"/>
      <c r="B43" s="15"/>
      <c r="C43" s="149" t="s">
        <v>26</v>
      </c>
      <c r="D43" s="15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52">
        <f>Q42+Q41</f>
        <v>554.65646549367591</v>
      </c>
    </row>
    <row r="44" spans="1:21" ht="13.5" customHeight="1" x14ac:dyDescent="0.15">
      <c r="U44" s="32"/>
    </row>
    <row r="47" spans="1:21" ht="29.25" customHeight="1" x14ac:dyDescent="0.15">
      <c r="A47" s="235" t="s">
        <v>98</v>
      </c>
      <c r="B47" s="235"/>
      <c r="C47" s="235"/>
      <c r="D47" s="235"/>
      <c r="E47" s="235"/>
      <c r="F47" s="235"/>
      <c r="G47" s="235"/>
      <c r="H47" s="235"/>
    </row>
    <row r="50" spans="5:5" x14ac:dyDescent="0.15">
      <c r="E50" s="1"/>
    </row>
  </sheetData>
  <mergeCells count="67"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N24:N26"/>
    <mergeCell ref="O24:O26"/>
    <mergeCell ref="P24:P26"/>
    <mergeCell ref="Q24:Q26"/>
    <mergeCell ref="A32:A34"/>
    <mergeCell ref="B32:B34"/>
    <mergeCell ref="C32:C34"/>
    <mergeCell ref="D32:D34"/>
    <mergeCell ref="E32:E34"/>
    <mergeCell ref="F32:F34"/>
    <mergeCell ref="Q32:Q34"/>
    <mergeCell ref="N32:N34"/>
    <mergeCell ref="O32:O34"/>
    <mergeCell ref="P32:P34"/>
    <mergeCell ref="G32:G34"/>
    <mergeCell ref="H32:H34"/>
    <mergeCell ref="I32:I34"/>
    <mergeCell ref="A36:A37"/>
    <mergeCell ref="B36:B37"/>
    <mergeCell ref="C36:C37"/>
    <mergeCell ref="D36:D37"/>
    <mergeCell ref="E36:E37"/>
    <mergeCell ref="N36:N37"/>
    <mergeCell ref="O36:O37"/>
    <mergeCell ref="P36:P37"/>
    <mergeCell ref="Q36:Q37"/>
    <mergeCell ref="A47:H47"/>
    <mergeCell ref="F36:F37"/>
    <mergeCell ref="G36:G37"/>
    <mergeCell ref="H36:H37"/>
    <mergeCell ref="I36:I37"/>
  </mergeCells>
  <pageMargins left="0.7" right="0.7" top="0.75" bottom="0.75" header="0.3" footer="0.3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9"/>
  <sheetViews>
    <sheetView topLeftCell="A10" zoomScale="150" zoomScaleNormal="15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6.5703125" style="1" customWidth="1"/>
    <col min="17" max="17" width="7" style="1" customWidth="1"/>
    <col min="18" max="16384" width="9.140625" style="1"/>
  </cols>
  <sheetData>
    <row r="2" spans="1:18" ht="18" x14ac:dyDescent="0.25">
      <c r="B2" s="269" t="s">
        <v>221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2" customHeight="1" x14ac:dyDescent="0.15">
      <c r="A5" s="2"/>
      <c r="B5" s="270" t="s">
        <v>242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27" t="s">
        <v>13</v>
      </c>
      <c r="G10" s="127" t="s">
        <v>14</v>
      </c>
      <c r="H10" s="127" t="s">
        <v>106</v>
      </c>
      <c r="I10" s="127" t="s">
        <v>105</v>
      </c>
      <c r="J10" s="127" t="s">
        <v>15</v>
      </c>
      <c r="K10" s="127" t="s">
        <v>16</v>
      </c>
      <c r="L10" s="127" t="s">
        <v>4</v>
      </c>
      <c r="M10" s="127" t="s">
        <v>17</v>
      </c>
      <c r="N10" s="127" t="s">
        <v>29</v>
      </c>
      <c r="O10" s="264"/>
      <c r="P10" s="271"/>
      <c r="Q10" s="271"/>
    </row>
    <row r="11" spans="1:18" x14ac:dyDescent="0.15">
      <c r="A11" s="127">
        <v>1</v>
      </c>
      <c r="B11" s="127">
        <v>2</v>
      </c>
      <c r="C11" s="9">
        <v>3</v>
      </c>
      <c r="D11" s="127">
        <v>4</v>
      </c>
      <c r="E11" s="10">
        <v>5</v>
      </c>
      <c r="F11" s="127">
        <v>6</v>
      </c>
      <c r="G11" s="127">
        <v>7</v>
      </c>
      <c r="H11" s="127">
        <v>8</v>
      </c>
      <c r="I11" s="127">
        <v>9</v>
      </c>
      <c r="J11" s="127">
        <v>10</v>
      </c>
      <c r="K11" s="127">
        <v>11</v>
      </c>
      <c r="L11" s="127">
        <v>12</v>
      </c>
      <c r="M11" s="127">
        <v>13</v>
      </c>
      <c r="N11" s="127">
        <v>14</v>
      </c>
      <c r="O11" s="127">
        <v>15</v>
      </c>
      <c r="P11" s="133">
        <v>16</v>
      </c>
      <c r="Q11" s="133">
        <v>17</v>
      </c>
    </row>
    <row r="12" spans="1:18" ht="14.25" x14ac:dyDescent="0.2">
      <c r="C12" s="11" t="s">
        <v>102</v>
      </c>
    </row>
    <row r="13" spans="1:18" ht="31.5" x14ac:dyDescent="0.15">
      <c r="A13" s="127">
        <v>1</v>
      </c>
      <c r="B13" s="127" t="s">
        <v>104</v>
      </c>
      <c r="C13" s="127" t="s">
        <v>235</v>
      </c>
      <c r="D13" s="127" t="s">
        <v>90</v>
      </c>
      <c r="E13" s="12">
        <v>0.84</v>
      </c>
      <c r="F13" s="127">
        <v>1.94</v>
      </c>
      <c r="G13" s="127"/>
      <c r="H13" s="13">
        <f t="shared" ref="H13:H21" si="0">F13*$H$7</f>
        <v>3.2197403999999996</v>
      </c>
      <c r="I13" s="13">
        <f t="shared" ref="I13:I14" si="1">G13*$I$7</f>
        <v>0</v>
      </c>
      <c r="J13" s="129"/>
      <c r="K13" s="127"/>
      <c r="L13" s="127"/>
      <c r="M13" s="127"/>
      <c r="N13" s="14">
        <f t="shared" ref="N13:N20" si="2">L13*M13*1.1525</f>
        <v>0</v>
      </c>
      <c r="O13" s="14">
        <f t="shared" ref="O13:O21" si="3">N13+I13+H13</f>
        <v>3.2197403999999996</v>
      </c>
      <c r="P13" s="14">
        <f t="shared" ref="P13:P21" si="4">N13*E13</f>
        <v>0</v>
      </c>
      <c r="Q13" s="13">
        <f t="shared" ref="Q13:Q21" si="5">O13*E13</f>
        <v>2.7045819359999994</v>
      </c>
    </row>
    <row r="14" spans="1:18" ht="31.5" x14ac:dyDescent="0.15">
      <c r="A14" s="127">
        <v>2</v>
      </c>
      <c r="B14" s="127" t="s">
        <v>104</v>
      </c>
      <c r="C14" s="127" t="s">
        <v>236</v>
      </c>
      <c r="D14" s="127" t="s">
        <v>90</v>
      </c>
      <c r="E14" s="12">
        <v>0.76800000000000002</v>
      </c>
      <c r="F14" s="127">
        <v>1.94</v>
      </c>
      <c r="G14" s="127"/>
      <c r="H14" s="13">
        <f t="shared" si="0"/>
        <v>3.2197403999999996</v>
      </c>
      <c r="I14" s="13">
        <f t="shared" si="1"/>
        <v>0</v>
      </c>
      <c r="J14" s="129"/>
      <c r="K14" s="127"/>
      <c r="L14" s="127"/>
      <c r="M14" s="127"/>
      <c r="N14" s="14">
        <f t="shared" si="2"/>
        <v>0</v>
      </c>
      <c r="O14" s="14">
        <f t="shared" si="3"/>
        <v>3.2197403999999996</v>
      </c>
      <c r="P14" s="14">
        <f t="shared" si="4"/>
        <v>0</v>
      </c>
      <c r="Q14" s="13">
        <f t="shared" si="5"/>
        <v>2.4727606271999996</v>
      </c>
    </row>
    <row r="15" spans="1:18" x14ac:dyDescent="0.15">
      <c r="A15" s="126">
        <v>3</v>
      </c>
      <c r="B15" s="18" t="s">
        <v>108</v>
      </c>
      <c r="C15" s="126" t="s">
        <v>92</v>
      </c>
      <c r="D15" s="126" t="s">
        <v>90</v>
      </c>
      <c r="E15" s="132">
        <v>1.6080000000000001</v>
      </c>
      <c r="F15" s="125">
        <v>0.46</v>
      </c>
      <c r="G15" s="125"/>
      <c r="H15" s="13">
        <f t="shared" si="0"/>
        <v>0.7634436</v>
      </c>
      <c r="I15" s="13">
        <f>G15*$I$7</f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1.2276173088</v>
      </c>
    </row>
    <row r="16" spans="1:18" ht="31.5" x14ac:dyDescent="0.15">
      <c r="A16" s="127">
        <v>4</v>
      </c>
      <c r="B16" s="122" t="s">
        <v>130</v>
      </c>
      <c r="C16" s="127" t="s">
        <v>237</v>
      </c>
      <c r="D16" s="126" t="s">
        <v>90</v>
      </c>
      <c r="E16" s="12">
        <v>0.128</v>
      </c>
      <c r="F16" s="128">
        <v>0.45</v>
      </c>
      <c r="G16" s="128">
        <v>0.78</v>
      </c>
      <c r="H16" s="13">
        <f t="shared" si="0"/>
        <v>0.74684699999999993</v>
      </c>
      <c r="I16" s="13">
        <f t="shared" ref="I16" si="6">G16*$I$7</f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0.6926727840000001</v>
      </c>
      <c r="Q16" s="13">
        <f t="shared" si="5"/>
        <v>1.0590252960000002</v>
      </c>
    </row>
    <row r="17" spans="1:17" ht="31.5" x14ac:dyDescent="0.15">
      <c r="A17" s="127">
        <v>5</v>
      </c>
      <c r="B17" s="122" t="s">
        <v>130</v>
      </c>
      <c r="C17" s="130" t="s">
        <v>161</v>
      </c>
      <c r="D17" s="126" t="s">
        <v>90</v>
      </c>
      <c r="E17" s="131">
        <v>0.105</v>
      </c>
      <c r="F17" s="124">
        <v>0.45</v>
      </c>
      <c r="G17" s="124">
        <v>0.78</v>
      </c>
      <c r="H17" s="13">
        <f t="shared" si="0"/>
        <v>0.74684699999999993</v>
      </c>
      <c r="I17" s="13">
        <f>G17*$I$7</f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0.56820814312500001</v>
      </c>
      <c r="Q17" s="13">
        <f t="shared" si="5"/>
        <v>0.86873168812500012</v>
      </c>
    </row>
    <row r="18" spans="1:17" x14ac:dyDescent="0.15">
      <c r="A18" s="127">
        <v>6</v>
      </c>
      <c r="B18" s="94" t="s">
        <v>125</v>
      </c>
      <c r="C18" s="127" t="s">
        <v>128</v>
      </c>
      <c r="D18" s="127" t="s">
        <v>95</v>
      </c>
      <c r="E18" s="12">
        <v>11</v>
      </c>
      <c r="F18" s="128"/>
      <c r="G18" s="128"/>
      <c r="H18" s="90">
        <f t="shared" si="0"/>
        <v>0</v>
      </c>
      <c r="I18" s="13">
        <f>G18*$I$7</f>
        <v>0</v>
      </c>
      <c r="J18" s="16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4.2849950000000003</v>
      </c>
      <c r="Q18" s="13">
        <f t="shared" si="5"/>
        <v>4.2849950000000003</v>
      </c>
    </row>
    <row r="19" spans="1:17" ht="31.5" x14ac:dyDescent="0.15">
      <c r="A19" s="130">
        <v>7</v>
      </c>
      <c r="B19" s="89" t="s">
        <v>114</v>
      </c>
      <c r="C19" s="130" t="s">
        <v>238</v>
      </c>
      <c r="D19" s="130" t="s">
        <v>90</v>
      </c>
      <c r="E19" s="131">
        <v>0.76800000000000002</v>
      </c>
      <c r="F19" s="124">
        <v>2.4500000000000002</v>
      </c>
      <c r="G19" s="124">
        <v>0.37</v>
      </c>
      <c r="H19" s="123">
        <f t="shared" si="0"/>
        <v>4.0661670000000001</v>
      </c>
      <c r="I19" s="134">
        <f t="shared" ref="I19" si="7">G19*$I$7</f>
        <v>1.003403</v>
      </c>
      <c r="J19" s="135" t="s">
        <v>91</v>
      </c>
      <c r="K19" s="134" t="s">
        <v>90</v>
      </c>
      <c r="L19" s="134">
        <v>1.02</v>
      </c>
      <c r="M19" s="136">
        <v>25.9</v>
      </c>
      <c r="N19" s="137">
        <f t="shared" si="2"/>
        <v>30.446745</v>
      </c>
      <c r="O19" s="137">
        <f t="shared" si="3"/>
        <v>35.516314999999999</v>
      </c>
      <c r="P19" s="137">
        <f t="shared" si="4"/>
        <v>23.383100160000001</v>
      </c>
      <c r="Q19" s="134">
        <f t="shared" si="5"/>
        <v>27.276529919999998</v>
      </c>
    </row>
    <row r="20" spans="1:17" ht="31.5" x14ac:dyDescent="0.15">
      <c r="A20" s="127">
        <v>8</v>
      </c>
      <c r="B20" s="94" t="s">
        <v>114</v>
      </c>
      <c r="C20" s="127" t="s">
        <v>239</v>
      </c>
      <c r="D20" s="127" t="s">
        <v>90</v>
      </c>
      <c r="E20" s="12">
        <v>0.84</v>
      </c>
      <c r="F20" s="128">
        <v>2.4500000000000002</v>
      </c>
      <c r="G20" s="128">
        <v>0.37</v>
      </c>
      <c r="H20" s="90">
        <f t="shared" si="0"/>
        <v>4.0661670000000001</v>
      </c>
      <c r="I20" s="13">
        <f>G20*$I$7</f>
        <v>1.003403</v>
      </c>
      <c r="J20" s="138" t="s">
        <v>91</v>
      </c>
      <c r="K20" s="13" t="s">
        <v>90</v>
      </c>
      <c r="L20" s="13">
        <v>1.02</v>
      </c>
      <c r="M20" s="19">
        <v>25.9</v>
      </c>
      <c r="N20" s="14">
        <f t="shared" si="2"/>
        <v>30.446745</v>
      </c>
      <c r="O20" s="14">
        <f t="shared" si="3"/>
        <v>35.516314999999999</v>
      </c>
      <c r="P20" s="14">
        <f t="shared" si="4"/>
        <v>25.5752658</v>
      </c>
      <c r="Q20" s="13">
        <f t="shared" si="5"/>
        <v>29.833704599999997</v>
      </c>
    </row>
    <row r="21" spans="1:17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6.0000000000000001E-3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ref="I21" si="8"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2.6822455200000004</v>
      </c>
      <c r="Q21" s="236">
        <f t="shared" si="5"/>
        <v>2.9106549000000004</v>
      </c>
    </row>
    <row r="22" spans="1:17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240</v>
      </c>
      <c r="D24" s="255" t="s">
        <v>97</v>
      </c>
      <c r="E24" s="261">
        <v>0.10299999999999999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46.04521476</v>
      </c>
      <c r="Q24" s="236">
        <f>O24*E24</f>
        <v>49.966242450000003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26">
        <v>11</v>
      </c>
      <c r="B27" s="18" t="s">
        <v>116</v>
      </c>
      <c r="C27" s="126" t="s">
        <v>140</v>
      </c>
      <c r="D27" s="126" t="s">
        <v>18</v>
      </c>
      <c r="E27" s="132">
        <v>60.5</v>
      </c>
      <c r="F27" s="125">
        <v>0.25</v>
      </c>
      <c r="G27" s="125">
        <v>0.16</v>
      </c>
      <c r="H27" s="13">
        <f>F27*$H$7</f>
        <v>0.41491499999999998</v>
      </c>
      <c r="I27" s="13">
        <f>G27*$I$7</f>
        <v>0.43390400000000001</v>
      </c>
      <c r="J27" s="16" t="s">
        <v>142</v>
      </c>
      <c r="K27" s="13" t="s">
        <v>18</v>
      </c>
      <c r="L27" s="13">
        <v>1</v>
      </c>
      <c r="M27" s="19">
        <v>1.792</v>
      </c>
      <c r="N27" s="14">
        <f>L27*M27*1.1525</f>
        <v>2.06528</v>
      </c>
      <c r="O27" s="14">
        <f>N27+I27+H27</f>
        <v>2.9140990000000002</v>
      </c>
      <c r="P27" s="14">
        <f>N27*E27</f>
        <v>124.94944</v>
      </c>
      <c r="Q27" s="13">
        <f>O27*E27</f>
        <v>176.30298950000002</v>
      </c>
    </row>
    <row r="28" spans="1:17" x14ac:dyDescent="0.15">
      <c r="A28" s="126">
        <v>12</v>
      </c>
      <c r="B28" s="18" t="s">
        <v>125</v>
      </c>
      <c r="C28" s="126" t="s">
        <v>144</v>
      </c>
      <c r="D28" s="126" t="s">
        <v>19</v>
      </c>
      <c r="E28" s="132">
        <v>8</v>
      </c>
      <c r="F28" s="125">
        <v>0.34</v>
      </c>
      <c r="G28" s="125">
        <v>0.18</v>
      </c>
      <c r="H28" s="13">
        <f>F28*$H$7</f>
        <v>0.56428440000000002</v>
      </c>
      <c r="I28" s="13">
        <f>G28*$I$7</f>
        <v>0.48814199999999996</v>
      </c>
      <c r="J28" s="16" t="s">
        <v>145</v>
      </c>
      <c r="K28" s="13" t="s">
        <v>19</v>
      </c>
      <c r="L28" s="13">
        <v>1</v>
      </c>
      <c r="M28" s="19">
        <v>1</v>
      </c>
      <c r="N28" s="14">
        <f>L28*M28*1.1525</f>
        <v>1.1525000000000001</v>
      </c>
      <c r="O28" s="14">
        <f>N28+I28+H28</f>
        <v>2.2049264000000002</v>
      </c>
      <c r="P28" s="14">
        <f>N28*E28</f>
        <v>9.2200000000000006</v>
      </c>
      <c r="Q28" s="13">
        <f>O28*E28</f>
        <v>17.639411200000001</v>
      </c>
    </row>
    <row r="29" spans="1:17" ht="21" x14ac:dyDescent="0.15">
      <c r="A29" s="127">
        <v>13</v>
      </c>
      <c r="B29" s="23" t="s">
        <v>20</v>
      </c>
      <c r="C29" s="24" t="s">
        <v>21</v>
      </c>
      <c r="D29" s="25" t="s">
        <v>22</v>
      </c>
      <c r="E29" s="139">
        <v>6.0499999999999998E-2</v>
      </c>
      <c r="F29" s="27">
        <v>32.5</v>
      </c>
      <c r="G29" s="28">
        <v>202</v>
      </c>
      <c r="H29" s="20">
        <f>F29*$H$7</f>
        <v>53.938949999999998</v>
      </c>
      <c r="I29" s="20">
        <f>G29*$I$7</f>
        <v>547.80380000000002</v>
      </c>
      <c r="J29" s="29"/>
      <c r="K29" s="30"/>
      <c r="L29" s="31"/>
      <c r="M29" s="96"/>
      <c r="N29" s="14">
        <f>L29*M29*1.1525</f>
        <v>0</v>
      </c>
      <c r="O29" s="14">
        <f>N29+I29+H29</f>
        <v>601.74275</v>
      </c>
      <c r="P29" s="21">
        <f>N29*E29</f>
        <v>0</v>
      </c>
      <c r="Q29" s="20">
        <f>O29*E29</f>
        <v>36.405436375000001</v>
      </c>
    </row>
    <row r="30" spans="1:17" x14ac:dyDescent="0.15">
      <c r="A30" s="127">
        <v>14</v>
      </c>
      <c r="B30" s="15" t="s">
        <v>23</v>
      </c>
      <c r="C30" s="15" t="s">
        <v>24</v>
      </c>
      <c r="D30" s="15" t="s">
        <v>25</v>
      </c>
      <c r="E30" s="13">
        <v>0.60499999999999998</v>
      </c>
      <c r="F30" s="13">
        <v>24.8</v>
      </c>
      <c r="G30" s="13"/>
      <c r="H30" s="13">
        <f>F30*$H$7</f>
        <v>41.159568</v>
      </c>
      <c r="I30" s="20">
        <f>G30*$I$7</f>
        <v>0</v>
      </c>
      <c r="J30" s="13"/>
      <c r="K30" s="13"/>
      <c r="L30" s="13"/>
      <c r="M30" s="19"/>
      <c r="N30" s="14">
        <f>L30*M30*1.1525</f>
        <v>0</v>
      </c>
      <c r="O30" s="14">
        <f>N30+I30+H30</f>
        <v>41.159568</v>
      </c>
      <c r="P30" s="14">
        <f>N30*E30</f>
        <v>0</v>
      </c>
      <c r="Q30" s="13">
        <f>O30*E30</f>
        <v>24.901538639999998</v>
      </c>
    </row>
    <row r="31" spans="1:17" x14ac:dyDescent="0.15">
      <c r="A31" s="249">
        <v>15</v>
      </c>
      <c r="B31" s="249" t="s">
        <v>118</v>
      </c>
      <c r="C31" s="252" t="s">
        <v>123</v>
      </c>
      <c r="D31" s="249" t="s">
        <v>119</v>
      </c>
      <c r="E31" s="236">
        <v>18</v>
      </c>
      <c r="F31" s="249">
        <v>0.38400000000000001</v>
      </c>
      <c r="G31" s="249">
        <v>0.03</v>
      </c>
      <c r="H31" s="236">
        <f t="shared" ref="H31:H37" si="9">F31*$H$7</f>
        <v>0.63730944</v>
      </c>
      <c r="I31" s="238">
        <f t="shared" ref="I31:I37" si="10">G31*$I$7</f>
        <v>8.1356999999999999E-2</v>
      </c>
      <c r="J31" s="15" t="s">
        <v>120</v>
      </c>
      <c r="K31" s="15" t="s">
        <v>95</v>
      </c>
      <c r="L31" s="15">
        <v>0.24399999999999999</v>
      </c>
      <c r="M31" s="19">
        <v>1.208</v>
      </c>
      <c r="N31" s="227">
        <f>((L31*M31)+(L32*M32)+(L33*M33))*1.1525</f>
        <v>0.36611582749999999</v>
      </c>
      <c r="O31" s="227">
        <f t="shared" ref="O31:O37" si="11">N31+I31+H31</f>
        <v>1.0847822675000001</v>
      </c>
      <c r="P31" s="227">
        <f t="shared" ref="P31:P37" si="12">N31*E31</f>
        <v>6.5900848949999995</v>
      </c>
      <c r="Q31" s="236">
        <f t="shared" ref="Q31:Q37" si="13">O31*E31</f>
        <v>19.526080815</v>
      </c>
    </row>
    <row r="32" spans="1:17" x14ac:dyDescent="0.15">
      <c r="A32" s="250"/>
      <c r="B32" s="250"/>
      <c r="C32" s="253"/>
      <c r="D32" s="250"/>
      <c r="E32" s="248"/>
      <c r="F32" s="250"/>
      <c r="G32" s="250"/>
      <c r="H32" s="248"/>
      <c r="I32" s="240"/>
      <c r="J32" s="15" t="s">
        <v>121</v>
      </c>
      <c r="K32" s="15" t="s">
        <v>95</v>
      </c>
      <c r="L32" s="15">
        <v>2E-3</v>
      </c>
      <c r="M32" s="19">
        <v>0.7</v>
      </c>
      <c r="N32" s="247"/>
      <c r="O32" s="247"/>
      <c r="P32" s="247"/>
      <c r="Q32" s="248"/>
    </row>
    <row r="33" spans="1:21" x14ac:dyDescent="0.15">
      <c r="A33" s="251"/>
      <c r="B33" s="251"/>
      <c r="C33" s="254"/>
      <c r="D33" s="251"/>
      <c r="E33" s="237"/>
      <c r="F33" s="251"/>
      <c r="G33" s="251"/>
      <c r="H33" s="237"/>
      <c r="I33" s="239"/>
      <c r="J33" s="15" t="s">
        <v>122</v>
      </c>
      <c r="K33" s="15" t="s">
        <v>95</v>
      </c>
      <c r="L33" s="15">
        <v>2.7E-2</v>
      </c>
      <c r="M33" s="19">
        <v>0.79700000000000004</v>
      </c>
      <c r="N33" s="228"/>
      <c r="O33" s="228"/>
      <c r="P33" s="228"/>
      <c r="Q33" s="237"/>
    </row>
    <row r="34" spans="1:21" ht="21" x14ac:dyDescent="0.15">
      <c r="A34" s="15">
        <v>16</v>
      </c>
      <c r="B34" s="15" t="s">
        <v>125</v>
      </c>
      <c r="C34" s="15" t="s">
        <v>126</v>
      </c>
      <c r="D34" s="15" t="s">
        <v>95</v>
      </c>
      <c r="E34" s="13">
        <v>2.2000000000000002</v>
      </c>
      <c r="F34" s="15">
        <v>1.5</v>
      </c>
      <c r="G34" s="15"/>
      <c r="H34" s="13">
        <f t="shared" si="9"/>
        <v>2.48949</v>
      </c>
      <c r="I34" s="20">
        <f t="shared" si="10"/>
        <v>0</v>
      </c>
      <c r="J34" s="22" t="s">
        <v>124</v>
      </c>
      <c r="K34" s="15" t="s">
        <v>95</v>
      </c>
      <c r="L34" s="14">
        <v>1</v>
      </c>
      <c r="M34" s="108">
        <v>4.8</v>
      </c>
      <c r="N34" s="14">
        <f>L34*M34*1.1525</f>
        <v>5.532</v>
      </c>
      <c r="O34" s="14">
        <f t="shared" si="11"/>
        <v>8.02149</v>
      </c>
      <c r="P34" s="14">
        <f t="shared" si="12"/>
        <v>12.170400000000001</v>
      </c>
      <c r="Q34" s="13">
        <f t="shared" si="13"/>
        <v>17.647278</v>
      </c>
    </row>
    <row r="35" spans="1:21" s="93" customFormat="1" ht="21.75" customHeight="1" x14ac:dyDescent="0.2">
      <c r="A35" s="241">
        <v>17</v>
      </c>
      <c r="B35" s="243" t="s">
        <v>93</v>
      </c>
      <c r="C35" s="245" t="s">
        <v>146</v>
      </c>
      <c r="D35" s="243" t="s">
        <v>19</v>
      </c>
      <c r="E35" s="233">
        <v>1</v>
      </c>
      <c r="F35" s="233">
        <v>1.85</v>
      </c>
      <c r="G35" s="233">
        <v>2.1</v>
      </c>
      <c r="H35" s="236">
        <f t="shared" si="9"/>
        <v>3.0703710000000002</v>
      </c>
      <c r="I35" s="238">
        <f t="shared" si="10"/>
        <v>5.6949899999999998</v>
      </c>
      <c r="J35" s="91" t="s">
        <v>94</v>
      </c>
      <c r="K35" s="92" t="s">
        <v>95</v>
      </c>
      <c r="L35" s="92">
        <v>0.18</v>
      </c>
      <c r="M35" s="95">
        <v>0.72</v>
      </c>
      <c r="N35" s="227">
        <f>((L35*M35)+(L36*M36))*1.1525</f>
        <v>0.56526667500000005</v>
      </c>
      <c r="O35" s="229">
        <f t="shared" si="11"/>
        <v>9.3306276750000006</v>
      </c>
      <c r="P35" s="231">
        <f t="shared" si="12"/>
        <v>0.56526667500000005</v>
      </c>
      <c r="Q35" s="233">
        <f t="shared" si="13"/>
        <v>9.3306276750000006</v>
      </c>
    </row>
    <row r="36" spans="1:21" s="93" customFormat="1" ht="28.5" customHeight="1" x14ac:dyDescent="0.2">
      <c r="A36" s="242"/>
      <c r="B36" s="244"/>
      <c r="C36" s="246"/>
      <c r="D36" s="244"/>
      <c r="E36" s="234"/>
      <c r="F36" s="234"/>
      <c r="G36" s="234"/>
      <c r="H36" s="237"/>
      <c r="I36" s="239"/>
      <c r="J36" s="16" t="s">
        <v>142</v>
      </c>
      <c r="K36" s="92" t="s">
        <v>96</v>
      </c>
      <c r="L36" s="92">
        <v>0.23</v>
      </c>
      <c r="M36" s="95">
        <v>1.569</v>
      </c>
      <c r="N36" s="228"/>
      <c r="O36" s="230"/>
      <c r="P36" s="232"/>
      <c r="Q36" s="234"/>
    </row>
    <row r="37" spans="1:21" s="93" customFormat="1" ht="21" customHeight="1" x14ac:dyDescent="0.2">
      <c r="A37" s="140">
        <v>18</v>
      </c>
      <c r="B37" s="141" t="s">
        <v>127</v>
      </c>
      <c r="C37" s="142" t="s">
        <v>132</v>
      </c>
      <c r="D37" s="141" t="s">
        <v>19</v>
      </c>
      <c r="E37" s="143">
        <v>1</v>
      </c>
      <c r="F37" s="143">
        <v>1.1599999999999999</v>
      </c>
      <c r="G37" s="143"/>
      <c r="H37" s="144">
        <f t="shared" si="9"/>
        <v>1.9252055999999997</v>
      </c>
      <c r="I37" s="145">
        <f t="shared" si="10"/>
        <v>0</v>
      </c>
      <c r="J37" s="91"/>
      <c r="K37" s="146"/>
      <c r="L37" s="146"/>
      <c r="M37" s="147"/>
      <c r="N37" s="148">
        <f>L37*M37*1.1525</f>
        <v>0</v>
      </c>
      <c r="O37" s="148">
        <f t="shared" si="11"/>
        <v>1.9252055999999997</v>
      </c>
      <c r="P37" s="148">
        <f t="shared" si="12"/>
        <v>0</v>
      </c>
      <c r="Q37" s="144">
        <f t="shared" si="13"/>
        <v>1.9252055999999997</v>
      </c>
    </row>
    <row r="38" spans="1:21" ht="17.25" customHeight="1" x14ac:dyDescent="0.15">
      <c r="A38" s="15"/>
      <c r="B38" s="15"/>
      <c r="C38" s="149" t="s">
        <v>26</v>
      </c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50">
        <f>SUM(Q13:Q36)</f>
        <v>424.35820593112504</v>
      </c>
    </row>
    <row r="39" spans="1:21" ht="11.25" customHeight="1" x14ac:dyDescent="0.15">
      <c r="A39" s="15"/>
      <c r="B39" s="15"/>
      <c r="C39" s="151" t="s">
        <v>27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2">
        <f>Q38*13.3%</f>
        <v>56.439641388839632</v>
      </c>
    </row>
    <row r="40" spans="1:21" ht="10.5" customHeight="1" x14ac:dyDescent="0.15">
      <c r="A40" s="15"/>
      <c r="B40" s="15"/>
      <c r="C40" s="149" t="s">
        <v>26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Q38+Q39</f>
        <v>480.79784731996466</v>
      </c>
    </row>
    <row r="41" spans="1:21" ht="9" customHeight="1" x14ac:dyDescent="0.15">
      <c r="A41" s="15"/>
      <c r="B41" s="15"/>
      <c r="C41" s="151" t="s">
        <v>28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Q40*11%</f>
        <v>52.887763205196116</v>
      </c>
      <c r="R41" s="33"/>
      <c r="S41" s="33"/>
      <c r="T41" s="33"/>
      <c r="U41" s="32"/>
    </row>
    <row r="42" spans="1:21" ht="11.25" customHeight="1" x14ac:dyDescent="0.15">
      <c r="A42" s="15"/>
      <c r="B42" s="15"/>
      <c r="C42" s="149" t="s">
        <v>26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Q41+Q40</f>
        <v>533.68561052516077</v>
      </c>
    </row>
    <row r="43" spans="1:21" ht="13.5" customHeight="1" x14ac:dyDescent="0.15">
      <c r="U43" s="32"/>
    </row>
    <row r="46" spans="1:21" ht="29.25" customHeight="1" x14ac:dyDescent="0.15">
      <c r="A46" s="235" t="s">
        <v>98</v>
      </c>
      <c r="B46" s="235"/>
      <c r="C46" s="235"/>
      <c r="D46" s="235"/>
      <c r="E46" s="235"/>
      <c r="F46" s="235"/>
      <c r="G46" s="235"/>
      <c r="H46" s="235"/>
    </row>
    <row r="49" spans="5:5" x14ac:dyDescent="0.15">
      <c r="E49" s="1"/>
    </row>
  </sheetData>
  <mergeCells count="67"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N24:N26"/>
    <mergeCell ref="O24:O26"/>
    <mergeCell ref="P24:P26"/>
    <mergeCell ref="Q24:Q26"/>
    <mergeCell ref="A31:A33"/>
    <mergeCell ref="B31:B33"/>
    <mergeCell ref="C31:C33"/>
    <mergeCell ref="D31:D33"/>
    <mergeCell ref="E31:E33"/>
    <mergeCell ref="F31:F33"/>
    <mergeCell ref="Q31:Q33"/>
    <mergeCell ref="N31:N33"/>
    <mergeCell ref="O31:O33"/>
    <mergeCell ref="P31:P33"/>
    <mergeCell ref="G31:G33"/>
    <mergeCell ref="H31:H33"/>
    <mergeCell ref="I31:I33"/>
    <mergeCell ref="A35:A36"/>
    <mergeCell ref="B35:B36"/>
    <mergeCell ref="C35:C36"/>
    <mergeCell ref="D35:D36"/>
    <mergeCell ref="E35:E36"/>
    <mergeCell ref="N35:N36"/>
    <mergeCell ref="O35:O36"/>
    <mergeCell ref="P35:P36"/>
    <mergeCell ref="Q35:Q36"/>
    <mergeCell ref="A46:H46"/>
    <mergeCell ref="F35:F36"/>
    <mergeCell ref="G35:G36"/>
    <mergeCell ref="H35:H36"/>
    <mergeCell ref="I35:I36"/>
  </mergeCells>
  <pageMargins left="0.7" right="0.7" top="0.75" bottom="0.75" header="0.3" footer="0.3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9"/>
  <sheetViews>
    <sheetView zoomScale="150" zoomScaleNormal="15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6.5703125" style="1" customWidth="1"/>
    <col min="17" max="17" width="7" style="1" customWidth="1"/>
    <col min="18" max="16384" width="9.140625" style="1"/>
  </cols>
  <sheetData>
    <row r="2" spans="1:18" ht="18" x14ac:dyDescent="0.25">
      <c r="B2" s="269" t="s">
        <v>248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37.5" customHeight="1" x14ac:dyDescent="0.15">
      <c r="A5" s="2"/>
      <c r="B5" s="270" t="s">
        <v>241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27" t="s">
        <v>13</v>
      </c>
      <c r="G10" s="127" t="s">
        <v>14</v>
      </c>
      <c r="H10" s="127" t="s">
        <v>106</v>
      </c>
      <c r="I10" s="127" t="s">
        <v>105</v>
      </c>
      <c r="J10" s="127" t="s">
        <v>15</v>
      </c>
      <c r="K10" s="127" t="s">
        <v>16</v>
      </c>
      <c r="L10" s="127" t="s">
        <v>4</v>
      </c>
      <c r="M10" s="127" t="s">
        <v>17</v>
      </c>
      <c r="N10" s="127" t="s">
        <v>29</v>
      </c>
      <c r="O10" s="264"/>
      <c r="P10" s="271"/>
      <c r="Q10" s="271"/>
    </row>
    <row r="11" spans="1:18" x14ac:dyDescent="0.15">
      <c r="A11" s="127">
        <v>1</v>
      </c>
      <c r="B11" s="127">
        <v>2</v>
      </c>
      <c r="C11" s="9">
        <v>3</v>
      </c>
      <c r="D11" s="127">
        <v>4</v>
      </c>
      <c r="E11" s="10">
        <v>5</v>
      </c>
      <c r="F11" s="127">
        <v>6</v>
      </c>
      <c r="G11" s="127">
        <v>7</v>
      </c>
      <c r="H11" s="127">
        <v>8</v>
      </c>
      <c r="I11" s="127">
        <v>9</v>
      </c>
      <c r="J11" s="127">
        <v>10</v>
      </c>
      <c r="K11" s="127">
        <v>11</v>
      </c>
      <c r="L11" s="127">
        <v>12</v>
      </c>
      <c r="M11" s="127">
        <v>13</v>
      </c>
      <c r="N11" s="127">
        <v>14</v>
      </c>
      <c r="O11" s="127">
        <v>15</v>
      </c>
      <c r="P11" s="133">
        <v>16</v>
      </c>
      <c r="Q11" s="133">
        <v>17</v>
      </c>
    </row>
    <row r="12" spans="1:18" ht="14.25" x14ac:dyDescent="0.2">
      <c r="C12" s="11" t="s">
        <v>102</v>
      </c>
    </row>
    <row r="13" spans="1:18" ht="31.5" x14ac:dyDescent="0.15">
      <c r="A13" s="127">
        <v>1</v>
      </c>
      <c r="B13" s="127" t="s">
        <v>104</v>
      </c>
      <c r="C13" s="127" t="s">
        <v>243</v>
      </c>
      <c r="D13" s="127" t="s">
        <v>90</v>
      </c>
      <c r="E13" s="12">
        <v>0.56000000000000005</v>
      </c>
      <c r="F13" s="127">
        <v>1.94</v>
      </c>
      <c r="G13" s="127"/>
      <c r="H13" s="13">
        <f t="shared" ref="H13:H21" si="0">F13*$H$7</f>
        <v>3.2197403999999996</v>
      </c>
      <c r="I13" s="13">
        <f t="shared" ref="I13:I14" si="1">G13*$I$7</f>
        <v>0</v>
      </c>
      <c r="J13" s="129"/>
      <c r="K13" s="127"/>
      <c r="L13" s="127"/>
      <c r="M13" s="127"/>
      <c r="N13" s="14">
        <f t="shared" ref="N13:N20" si="2">L13*M13*1.1525</f>
        <v>0</v>
      </c>
      <c r="O13" s="14">
        <f t="shared" ref="O13:O21" si="3">N13+I13+H13</f>
        <v>3.2197403999999996</v>
      </c>
      <c r="P13" s="14">
        <f t="shared" ref="P13:P21" si="4">N13*E13</f>
        <v>0</v>
      </c>
      <c r="Q13" s="13">
        <f t="shared" ref="Q13:Q21" si="5">O13*E13</f>
        <v>1.8030546240000001</v>
      </c>
    </row>
    <row r="14" spans="1:18" ht="31.5" x14ac:dyDescent="0.15">
      <c r="A14" s="127">
        <v>2</v>
      </c>
      <c r="B14" s="127" t="s">
        <v>104</v>
      </c>
      <c r="C14" s="127" t="s">
        <v>244</v>
      </c>
      <c r="D14" s="127" t="s">
        <v>90</v>
      </c>
      <c r="E14" s="12">
        <v>1.056</v>
      </c>
      <c r="F14" s="127">
        <v>1.94</v>
      </c>
      <c r="G14" s="127"/>
      <c r="H14" s="13">
        <f t="shared" si="0"/>
        <v>3.2197403999999996</v>
      </c>
      <c r="I14" s="13">
        <f t="shared" si="1"/>
        <v>0</v>
      </c>
      <c r="J14" s="129"/>
      <c r="K14" s="127"/>
      <c r="L14" s="127"/>
      <c r="M14" s="127"/>
      <c r="N14" s="14">
        <f t="shared" si="2"/>
        <v>0</v>
      </c>
      <c r="O14" s="14">
        <f t="shared" si="3"/>
        <v>3.2197403999999996</v>
      </c>
      <c r="P14" s="14">
        <f t="shared" si="4"/>
        <v>0</v>
      </c>
      <c r="Q14" s="13">
        <f t="shared" si="5"/>
        <v>3.4000458623999998</v>
      </c>
    </row>
    <row r="15" spans="1:18" x14ac:dyDescent="0.15">
      <c r="A15" s="126">
        <v>3</v>
      </c>
      <c r="B15" s="18" t="s">
        <v>108</v>
      </c>
      <c r="C15" s="126" t="s">
        <v>92</v>
      </c>
      <c r="D15" s="126" t="s">
        <v>90</v>
      </c>
      <c r="E15" s="132">
        <v>1.6160000000000001</v>
      </c>
      <c r="F15" s="125">
        <v>0.46</v>
      </c>
      <c r="G15" s="125"/>
      <c r="H15" s="13">
        <f t="shared" si="0"/>
        <v>0.7634436</v>
      </c>
      <c r="I15" s="13">
        <f>G15*$I$7</f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1.2337248576000002</v>
      </c>
    </row>
    <row r="16" spans="1:18" ht="31.5" x14ac:dyDescent="0.15">
      <c r="A16" s="127">
        <v>4</v>
      </c>
      <c r="B16" s="122" t="s">
        <v>130</v>
      </c>
      <c r="C16" s="127" t="s">
        <v>165</v>
      </c>
      <c r="D16" s="126" t="s">
        <v>90</v>
      </c>
      <c r="E16" s="12">
        <v>0.17599999999999999</v>
      </c>
      <c r="F16" s="128">
        <v>0.45</v>
      </c>
      <c r="G16" s="128">
        <v>0.78</v>
      </c>
      <c r="H16" s="13">
        <f t="shared" si="0"/>
        <v>0.74684699999999993</v>
      </c>
      <c r="I16" s="13">
        <f t="shared" ref="I16" si="6">G16*$I$7</f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0.95242507800000009</v>
      </c>
      <c r="Q16" s="13">
        <f t="shared" si="5"/>
        <v>1.4561597820000003</v>
      </c>
    </row>
    <row r="17" spans="1:17" ht="31.5" x14ac:dyDescent="0.15">
      <c r="A17" s="127">
        <v>5</v>
      </c>
      <c r="B17" s="122" t="s">
        <v>130</v>
      </c>
      <c r="C17" s="130" t="s">
        <v>169</v>
      </c>
      <c r="D17" s="126" t="s">
        <v>90</v>
      </c>
      <c r="E17" s="131">
        <v>7.0000000000000007E-2</v>
      </c>
      <c r="F17" s="124">
        <v>0.45</v>
      </c>
      <c r="G17" s="124">
        <v>0.78</v>
      </c>
      <c r="H17" s="13">
        <f t="shared" si="0"/>
        <v>0.74684699999999993</v>
      </c>
      <c r="I17" s="13">
        <f>G17*$I$7</f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0.37880542875000006</v>
      </c>
      <c r="Q17" s="13">
        <f t="shared" si="5"/>
        <v>0.57915445875000016</v>
      </c>
    </row>
    <row r="18" spans="1:17" x14ac:dyDescent="0.15">
      <c r="A18" s="127">
        <v>6</v>
      </c>
      <c r="B18" s="94" t="s">
        <v>125</v>
      </c>
      <c r="C18" s="127" t="s">
        <v>128</v>
      </c>
      <c r="D18" s="127" t="s">
        <v>95</v>
      </c>
      <c r="E18" s="12">
        <v>13</v>
      </c>
      <c r="F18" s="128"/>
      <c r="G18" s="128"/>
      <c r="H18" s="90">
        <f t="shared" si="0"/>
        <v>0</v>
      </c>
      <c r="I18" s="13">
        <f>G18*$I$7</f>
        <v>0</v>
      </c>
      <c r="J18" s="16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5.0640850000000004</v>
      </c>
      <c r="Q18" s="13">
        <f t="shared" si="5"/>
        <v>5.0640850000000004</v>
      </c>
    </row>
    <row r="19" spans="1:17" ht="31.5" x14ac:dyDescent="0.15">
      <c r="A19" s="130">
        <v>7</v>
      </c>
      <c r="B19" s="89" t="s">
        <v>114</v>
      </c>
      <c r="C19" s="130" t="s">
        <v>150</v>
      </c>
      <c r="D19" s="130" t="s">
        <v>90</v>
      </c>
      <c r="E19" s="131">
        <v>1.056</v>
      </c>
      <c r="F19" s="124">
        <v>2.4500000000000002</v>
      </c>
      <c r="G19" s="124">
        <v>0.37</v>
      </c>
      <c r="H19" s="123">
        <f t="shared" si="0"/>
        <v>4.0661670000000001</v>
      </c>
      <c r="I19" s="134">
        <f t="shared" ref="I19" si="7">G19*$I$7</f>
        <v>1.003403</v>
      </c>
      <c r="J19" s="135" t="s">
        <v>91</v>
      </c>
      <c r="K19" s="134" t="s">
        <v>90</v>
      </c>
      <c r="L19" s="134">
        <v>1.02</v>
      </c>
      <c r="M19" s="136">
        <v>25.9</v>
      </c>
      <c r="N19" s="137">
        <f t="shared" si="2"/>
        <v>30.446745</v>
      </c>
      <c r="O19" s="137">
        <f t="shared" si="3"/>
        <v>35.516314999999999</v>
      </c>
      <c r="P19" s="137">
        <f t="shared" si="4"/>
        <v>32.151762720000001</v>
      </c>
      <c r="Q19" s="134">
        <f t="shared" si="5"/>
        <v>37.505228639999999</v>
      </c>
    </row>
    <row r="20" spans="1:17" ht="31.5" x14ac:dyDescent="0.15">
      <c r="A20" s="127">
        <v>8</v>
      </c>
      <c r="B20" s="94" t="s">
        <v>114</v>
      </c>
      <c r="C20" s="127" t="s">
        <v>171</v>
      </c>
      <c r="D20" s="127" t="s">
        <v>90</v>
      </c>
      <c r="E20" s="12">
        <v>0.56000000000000005</v>
      </c>
      <c r="F20" s="128">
        <v>2.4500000000000002</v>
      </c>
      <c r="G20" s="128">
        <v>0.37</v>
      </c>
      <c r="H20" s="90">
        <f t="shared" si="0"/>
        <v>4.0661670000000001</v>
      </c>
      <c r="I20" s="13">
        <f>G20*$I$7</f>
        <v>1.003403</v>
      </c>
      <c r="J20" s="138" t="s">
        <v>91</v>
      </c>
      <c r="K20" s="13" t="s">
        <v>90</v>
      </c>
      <c r="L20" s="13">
        <v>1.02</v>
      </c>
      <c r="M20" s="19">
        <v>25.9</v>
      </c>
      <c r="N20" s="14">
        <f t="shared" si="2"/>
        <v>30.446745</v>
      </c>
      <c r="O20" s="14">
        <f t="shared" si="3"/>
        <v>35.516314999999999</v>
      </c>
      <c r="P20" s="14">
        <f t="shared" si="4"/>
        <v>17.0501772</v>
      </c>
      <c r="Q20" s="13">
        <f t="shared" si="5"/>
        <v>19.889136400000002</v>
      </c>
    </row>
    <row r="21" spans="1:17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7.0000000000000001E-3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ref="I21" si="8"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3.1292864400000004</v>
      </c>
      <c r="Q21" s="236">
        <f t="shared" si="5"/>
        <v>3.3957640500000004</v>
      </c>
    </row>
    <row r="22" spans="1:17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245</v>
      </c>
      <c r="D24" s="255" t="s">
        <v>97</v>
      </c>
      <c r="E24" s="261">
        <v>8.8999999999999996E-2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39.786641879999998</v>
      </c>
      <c r="Q24" s="236">
        <f>O24*E24</f>
        <v>43.174714350000002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26">
        <v>11</v>
      </c>
      <c r="B27" s="18" t="s">
        <v>116</v>
      </c>
      <c r="C27" s="126" t="s">
        <v>140</v>
      </c>
      <c r="D27" s="126" t="s">
        <v>18</v>
      </c>
      <c r="E27" s="132">
        <v>63</v>
      </c>
      <c r="F27" s="125">
        <v>0.25</v>
      </c>
      <c r="G27" s="125">
        <v>0.16</v>
      </c>
      <c r="H27" s="13">
        <f>F27*$H$7</f>
        <v>0.41491499999999998</v>
      </c>
      <c r="I27" s="13">
        <f>G27*$I$7</f>
        <v>0.43390400000000001</v>
      </c>
      <c r="J27" s="16" t="s">
        <v>142</v>
      </c>
      <c r="K27" s="13" t="s">
        <v>18</v>
      </c>
      <c r="L27" s="13">
        <v>1</v>
      </c>
      <c r="M27" s="19">
        <v>1.792</v>
      </c>
      <c r="N27" s="14">
        <f>L27*M27*1.1525</f>
        <v>2.06528</v>
      </c>
      <c r="O27" s="14">
        <f>N27+I27+H27</f>
        <v>2.9140990000000002</v>
      </c>
      <c r="P27" s="14">
        <f>N27*E27</f>
        <v>130.11264</v>
      </c>
      <c r="Q27" s="13">
        <f>O27*E27</f>
        <v>183.58823700000002</v>
      </c>
    </row>
    <row r="28" spans="1:17" x14ac:dyDescent="0.15">
      <c r="A28" s="126">
        <v>12</v>
      </c>
      <c r="B28" s="18" t="s">
        <v>125</v>
      </c>
      <c r="C28" s="126" t="s">
        <v>144</v>
      </c>
      <c r="D28" s="126" t="s">
        <v>19</v>
      </c>
      <c r="E28" s="132">
        <v>4</v>
      </c>
      <c r="F28" s="125">
        <v>0.34</v>
      </c>
      <c r="G28" s="125">
        <v>0.18</v>
      </c>
      <c r="H28" s="13">
        <f>F28*$H$7</f>
        <v>0.56428440000000002</v>
      </c>
      <c r="I28" s="13">
        <f>G28*$I$7</f>
        <v>0.48814199999999996</v>
      </c>
      <c r="J28" s="16" t="s">
        <v>145</v>
      </c>
      <c r="K28" s="13" t="s">
        <v>19</v>
      </c>
      <c r="L28" s="13">
        <v>1</v>
      </c>
      <c r="M28" s="19">
        <v>1</v>
      </c>
      <c r="N28" s="14">
        <f>L28*M28*1.1525</f>
        <v>1.1525000000000001</v>
      </c>
      <c r="O28" s="14">
        <f>N28+I28+H28</f>
        <v>2.2049264000000002</v>
      </c>
      <c r="P28" s="14">
        <f>N28*E28</f>
        <v>4.6100000000000003</v>
      </c>
      <c r="Q28" s="13">
        <f>O28*E28</f>
        <v>8.8197056000000007</v>
      </c>
    </row>
    <row r="29" spans="1:17" ht="21" x14ac:dyDescent="0.15">
      <c r="A29" s="127">
        <v>13</v>
      </c>
      <c r="B29" s="23" t="s">
        <v>20</v>
      </c>
      <c r="C29" s="24" t="s">
        <v>21</v>
      </c>
      <c r="D29" s="25" t="s">
        <v>22</v>
      </c>
      <c r="E29" s="139">
        <v>6.3E-2</v>
      </c>
      <c r="F29" s="27">
        <v>32.5</v>
      </c>
      <c r="G29" s="28">
        <v>202</v>
      </c>
      <c r="H29" s="20">
        <f>F29*$H$7</f>
        <v>53.938949999999998</v>
      </c>
      <c r="I29" s="20">
        <f>G29*$I$7</f>
        <v>547.80380000000002</v>
      </c>
      <c r="J29" s="29"/>
      <c r="K29" s="30"/>
      <c r="L29" s="31"/>
      <c r="M29" s="96"/>
      <c r="N29" s="14">
        <f>L29*M29*1.1525</f>
        <v>0</v>
      </c>
      <c r="O29" s="14">
        <f>N29+I29+H29</f>
        <v>601.74275</v>
      </c>
      <c r="P29" s="21">
        <f>N29*E29</f>
        <v>0</v>
      </c>
      <c r="Q29" s="20">
        <f>O29*E29</f>
        <v>37.90979325</v>
      </c>
    </row>
    <row r="30" spans="1:17" x14ac:dyDescent="0.15">
      <c r="A30" s="127">
        <v>14</v>
      </c>
      <c r="B30" s="15" t="s">
        <v>23</v>
      </c>
      <c r="C30" s="15" t="s">
        <v>24</v>
      </c>
      <c r="D30" s="15" t="s">
        <v>25</v>
      </c>
      <c r="E30" s="13">
        <v>0.63</v>
      </c>
      <c r="F30" s="13">
        <v>24.8</v>
      </c>
      <c r="G30" s="13"/>
      <c r="H30" s="13">
        <f>F30*$H$7</f>
        <v>41.159568</v>
      </c>
      <c r="I30" s="20">
        <f>G30*$I$7</f>
        <v>0</v>
      </c>
      <c r="J30" s="13"/>
      <c r="K30" s="13"/>
      <c r="L30" s="13"/>
      <c r="M30" s="19"/>
      <c r="N30" s="14">
        <f>L30*M30*1.1525</f>
        <v>0</v>
      </c>
      <c r="O30" s="14">
        <f>N30+I30+H30</f>
        <v>41.159568</v>
      </c>
      <c r="P30" s="14">
        <f>N30*E30</f>
        <v>0</v>
      </c>
      <c r="Q30" s="13">
        <f>O30*E30</f>
        <v>25.93052784</v>
      </c>
    </row>
    <row r="31" spans="1:17" x14ac:dyDescent="0.15">
      <c r="A31" s="249">
        <v>15</v>
      </c>
      <c r="B31" s="249" t="s">
        <v>118</v>
      </c>
      <c r="C31" s="252" t="s">
        <v>123</v>
      </c>
      <c r="D31" s="249" t="s">
        <v>119</v>
      </c>
      <c r="E31" s="236">
        <v>15.5</v>
      </c>
      <c r="F31" s="249">
        <v>0.38400000000000001</v>
      </c>
      <c r="G31" s="249">
        <v>0.03</v>
      </c>
      <c r="H31" s="236">
        <f t="shared" ref="H31:H37" si="9">F31*$H$7</f>
        <v>0.63730944</v>
      </c>
      <c r="I31" s="238">
        <f t="shared" ref="I31:I37" si="10">G31*$I$7</f>
        <v>8.1356999999999999E-2</v>
      </c>
      <c r="J31" s="15" t="s">
        <v>120</v>
      </c>
      <c r="K31" s="15" t="s">
        <v>95</v>
      </c>
      <c r="L31" s="15">
        <v>0.24399999999999999</v>
      </c>
      <c r="M31" s="19">
        <v>1.208</v>
      </c>
      <c r="N31" s="227">
        <f>((L31*M31)+(L32*M32)+(L33*M33))*1.1525</f>
        <v>0.36611582749999999</v>
      </c>
      <c r="O31" s="227">
        <f t="shared" ref="O31:O37" si="11">N31+I31+H31</f>
        <v>1.0847822675000001</v>
      </c>
      <c r="P31" s="227">
        <f t="shared" ref="P31:P37" si="12">N31*E31</f>
        <v>5.6747953262499999</v>
      </c>
      <c r="Q31" s="236">
        <f t="shared" ref="Q31:Q37" si="13">O31*E31</f>
        <v>16.814125146249999</v>
      </c>
    </row>
    <row r="32" spans="1:17" x14ac:dyDescent="0.15">
      <c r="A32" s="250"/>
      <c r="B32" s="250"/>
      <c r="C32" s="253"/>
      <c r="D32" s="250"/>
      <c r="E32" s="248"/>
      <c r="F32" s="250"/>
      <c r="G32" s="250"/>
      <c r="H32" s="248"/>
      <c r="I32" s="240"/>
      <c r="J32" s="15" t="s">
        <v>121</v>
      </c>
      <c r="K32" s="15" t="s">
        <v>95</v>
      </c>
      <c r="L32" s="15">
        <v>2E-3</v>
      </c>
      <c r="M32" s="19">
        <v>0.7</v>
      </c>
      <c r="N32" s="247"/>
      <c r="O32" s="247"/>
      <c r="P32" s="247"/>
      <c r="Q32" s="248"/>
    </row>
    <row r="33" spans="1:21" x14ac:dyDescent="0.15">
      <c r="A33" s="251"/>
      <c r="B33" s="251"/>
      <c r="C33" s="254"/>
      <c r="D33" s="251"/>
      <c r="E33" s="237"/>
      <c r="F33" s="251"/>
      <c r="G33" s="251"/>
      <c r="H33" s="237"/>
      <c r="I33" s="239"/>
      <c r="J33" s="15" t="s">
        <v>122</v>
      </c>
      <c r="K33" s="15" t="s">
        <v>95</v>
      </c>
      <c r="L33" s="15">
        <v>2.7E-2</v>
      </c>
      <c r="M33" s="19">
        <v>0.79700000000000004</v>
      </c>
      <c r="N33" s="228"/>
      <c r="O33" s="228"/>
      <c r="P33" s="228"/>
      <c r="Q33" s="237"/>
    </row>
    <row r="34" spans="1:21" ht="21" x14ac:dyDescent="0.15">
      <c r="A34" s="15">
        <v>16</v>
      </c>
      <c r="B34" s="15" t="s">
        <v>125</v>
      </c>
      <c r="C34" s="15" t="s">
        <v>126</v>
      </c>
      <c r="D34" s="15" t="s">
        <v>95</v>
      </c>
      <c r="E34" s="13">
        <v>2.6</v>
      </c>
      <c r="F34" s="15">
        <v>1.5</v>
      </c>
      <c r="G34" s="15"/>
      <c r="H34" s="13">
        <f t="shared" si="9"/>
        <v>2.48949</v>
      </c>
      <c r="I34" s="20">
        <f t="shared" si="10"/>
        <v>0</v>
      </c>
      <c r="J34" s="22" t="s">
        <v>124</v>
      </c>
      <c r="K34" s="15" t="s">
        <v>95</v>
      </c>
      <c r="L34" s="14">
        <v>1</v>
      </c>
      <c r="M34" s="108">
        <v>4.8</v>
      </c>
      <c r="N34" s="14">
        <f>L34*M34*1.1525</f>
        <v>5.532</v>
      </c>
      <c r="O34" s="14">
        <f t="shared" si="11"/>
        <v>8.02149</v>
      </c>
      <c r="P34" s="14">
        <f t="shared" si="12"/>
        <v>14.3832</v>
      </c>
      <c r="Q34" s="13">
        <f t="shared" si="13"/>
        <v>20.855874</v>
      </c>
    </row>
    <row r="35" spans="1:21" s="93" customFormat="1" ht="21.75" customHeight="1" x14ac:dyDescent="0.2">
      <c r="A35" s="241">
        <v>17</v>
      </c>
      <c r="B35" s="243" t="s">
        <v>93</v>
      </c>
      <c r="C35" s="245" t="s">
        <v>146</v>
      </c>
      <c r="D35" s="243" t="s">
        <v>19</v>
      </c>
      <c r="E35" s="233">
        <v>1</v>
      </c>
      <c r="F35" s="233">
        <v>1.85</v>
      </c>
      <c r="G35" s="233">
        <v>2.1</v>
      </c>
      <c r="H35" s="236">
        <f t="shared" si="9"/>
        <v>3.0703710000000002</v>
      </c>
      <c r="I35" s="238">
        <f t="shared" si="10"/>
        <v>5.6949899999999998</v>
      </c>
      <c r="J35" s="91" t="s">
        <v>94</v>
      </c>
      <c r="K35" s="92" t="s">
        <v>95</v>
      </c>
      <c r="L35" s="92">
        <v>0.18</v>
      </c>
      <c r="M35" s="95">
        <v>0.72</v>
      </c>
      <c r="N35" s="227">
        <f>((L35*M35)+(L36*M36))*1.1525</f>
        <v>0.56526667500000005</v>
      </c>
      <c r="O35" s="229">
        <f t="shared" si="11"/>
        <v>9.3306276750000006</v>
      </c>
      <c r="P35" s="231">
        <f t="shared" si="12"/>
        <v>0.56526667500000005</v>
      </c>
      <c r="Q35" s="233">
        <f t="shared" si="13"/>
        <v>9.3306276750000006</v>
      </c>
    </row>
    <row r="36" spans="1:21" s="93" customFormat="1" ht="28.5" customHeight="1" x14ac:dyDescent="0.2">
      <c r="A36" s="242"/>
      <c r="B36" s="244"/>
      <c r="C36" s="246"/>
      <c r="D36" s="244"/>
      <c r="E36" s="234"/>
      <c r="F36" s="234"/>
      <c r="G36" s="234"/>
      <c r="H36" s="237"/>
      <c r="I36" s="239"/>
      <c r="J36" s="16" t="s">
        <v>142</v>
      </c>
      <c r="K36" s="92" t="s">
        <v>96</v>
      </c>
      <c r="L36" s="92">
        <v>0.23</v>
      </c>
      <c r="M36" s="95">
        <v>1.569</v>
      </c>
      <c r="N36" s="228"/>
      <c r="O36" s="230"/>
      <c r="P36" s="232"/>
      <c r="Q36" s="234"/>
    </row>
    <row r="37" spans="1:21" s="93" customFormat="1" ht="21" customHeight="1" x14ac:dyDescent="0.2">
      <c r="A37" s="140">
        <v>18</v>
      </c>
      <c r="B37" s="141" t="s">
        <v>127</v>
      </c>
      <c r="C37" s="142" t="s">
        <v>132</v>
      </c>
      <c r="D37" s="141" t="s">
        <v>19</v>
      </c>
      <c r="E37" s="143">
        <v>1</v>
      </c>
      <c r="F37" s="143">
        <v>1.1599999999999999</v>
      </c>
      <c r="G37" s="143"/>
      <c r="H37" s="144">
        <f t="shared" si="9"/>
        <v>1.9252055999999997</v>
      </c>
      <c r="I37" s="145">
        <f t="shared" si="10"/>
        <v>0</v>
      </c>
      <c r="J37" s="91"/>
      <c r="K37" s="146"/>
      <c r="L37" s="146"/>
      <c r="M37" s="147"/>
      <c r="N37" s="148">
        <f>L37*M37*1.1525</f>
        <v>0</v>
      </c>
      <c r="O37" s="148">
        <f t="shared" si="11"/>
        <v>1.9252055999999997</v>
      </c>
      <c r="P37" s="148">
        <f t="shared" si="12"/>
        <v>0</v>
      </c>
      <c r="Q37" s="144">
        <f t="shared" si="13"/>
        <v>1.9252055999999997</v>
      </c>
    </row>
    <row r="38" spans="1:21" ht="17.25" customHeight="1" x14ac:dyDescent="0.15">
      <c r="A38" s="15"/>
      <c r="B38" s="15"/>
      <c r="C38" s="149" t="s">
        <v>26</v>
      </c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50">
        <f>SUM(Q13:Q36)</f>
        <v>420.74995853600007</v>
      </c>
    </row>
    <row r="39" spans="1:21" ht="11.25" customHeight="1" x14ac:dyDescent="0.15">
      <c r="A39" s="15"/>
      <c r="B39" s="15"/>
      <c r="C39" s="151" t="s">
        <v>27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2">
        <f>Q38*13.3%</f>
        <v>55.959744485288013</v>
      </c>
    </row>
    <row r="40" spans="1:21" ht="10.5" customHeight="1" x14ac:dyDescent="0.15">
      <c r="A40" s="15"/>
      <c r="B40" s="15"/>
      <c r="C40" s="149" t="s">
        <v>26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Q38+Q39</f>
        <v>476.70970302128808</v>
      </c>
    </row>
    <row r="41" spans="1:21" ht="9" customHeight="1" x14ac:dyDescent="0.15">
      <c r="A41" s="15"/>
      <c r="B41" s="15"/>
      <c r="C41" s="151" t="s">
        <v>28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Q40*11%</f>
        <v>52.438067332341689</v>
      </c>
      <c r="R41" s="33"/>
      <c r="S41" s="33"/>
      <c r="T41" s="33"/>
      <c r="U41" s="32"/>
    </row>
    <row r="42" spans="1:21" ht="11.25" customHeight="1" x14ac:dyDescent="0.15">
      <c r="A42" s="15"/>
      <c r="B42" s="15"/>
      <c r="C42" s="149" t="s">
        <v>26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Q41+Q40</f>
        <v>529.14777035362977</v>
      </c>
    </row>
    <row r="43" spans="1:21" ht="13.5" customHeight="1" x14ac:dyDescent="0.15">
      <c r="U43" s="32"/>
    </row>
    <row r="46" spans="1:21" ht="29.25" customHeight="1" x14ac:dyDescent="0.15">
      <c r="A46" s="235" t="s">
        <v>98</v>
      </c>
      <c r="B46" s="235"/>
      <c r="C46" s="235"/>
      <c r="D46" s="235"/>
      <c r="E46" s="235"/>
      <c r="F46" s="235"/>
      <c r="G46" s="235"/>
      <c r="H46" s="235"/>
    </row>
    <row r="49" spans="5:5" x14ac:dyDescent="0.15">
      <c r="E49" s="1"/>
    </row>
  </sheetData>
  <mergeCells count="67"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N24:N26"/>
    <mergeCell ref="O24:O26"/>
    <mergeCell ref="P24:P26"/>
    <mergeCell ref="Q24:Q26"/>
    <mergeCell ref="A31:A33"/>
    <mergeCell ref="B31:B33"/>
    <mergeCell ref="C31:C33"/>
    <mergeCell ref="D31:D33"/>
    <mergeCell ref="E31:E33"/>
    <mergeCell ref="F31:F33"/>
    <mergeCell ref="Q31:Q33"/>
    <mergeCell ref="N31:N33"/>
    <mergeCell ref="O31:O33"/>
    <mergeCell ref="P31:P33"/>
    <mergeCell ref="G31:G33"/>
    <mergeCell ref="H31:H33"/>
    <mergeCell ref="I31:I33"/>
    <mergeCell ref="A35:A36"/>
    <mergeCell ref="B35:B36"/>
    <mergeCell ref="C35:C36"/>
    <mergeCell ref="D35:D36"/>
    <mergeCell ref="E35:E36"/>
    <mergeCell ref="N35:N36"/>
    <mergeCell ref="O35:O36"/>
    <mergeCell ref="P35:P36"/>
    <mergeCell ref="Q35:Q36"/>
    <mergeCell ref="A46:H46"/>
    <mergeCell ref="F35:F36"/>
    <mergeCell ref="G35:G36"/>
    <mergeCell ref="H35:H36"/>
    <mergeCell ref="I35:I36"/>
  </mergeCells>
  <pageMargins left="0.7" right="0.7" top="0.75" bottom="0.75" header="0.3" footer="0.3"/>
  <pageSetup paperSize="9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0"/>
  <sheetViews>
    <sheetView zoomScale="140" zoomScaleNormal="14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6.5703125" style="1" customWidth="1"/>
    <col min="17" max="17" width="7" style="1" customWidth="1"/>
    <col min="18" max="16384" width="9.140625" style="1"/>
  </cols>
  <sheetData>
    <row r="2" spans="1:18" ht="18" x14ac:dyDescent="0.25">
      <c r="B2" s="269" t="s">
        <v>246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6.5" customHeight="1" x14ac:dyDescent="0.15">
      <c r="A5" s="2"/>
      <c r="B5" s="270" t="s">
        <v>247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27" t="s">
        <v>13</v>
      </c>
      <c r="G10" s="127" t="s">
        <v>14</v>
      </c>
      <c r="H10" s="127" t="s">
        <v>106</v>
      </c>
      <c r="I10" s="127" t="s">
        <v>105</v>
      </c>
      <c r="J10" s="127" t="s">
        <v>15</v>
      </c>
      <c r="K10" s="127" t="s">
        <v>16</v>
      </c>
      <c r="L10" s="127" t="s">
        <v>4</v>
      </c>
      <c r="M10" s="127" t="s">
        <v>17</v>
      </c>
      <c r="N10" s="127" t="s">
        <v>29</v>
      </c>
      <c r="O10" s="264"/>
      <c r="P10" s="271"/>
      <c r="Q10" s="271"/>
    </row>
    <row r="11" spans="1:18" x14ac:dyDescent="0.15">
      <c r="A11" s="127">
        <v>1</v>
      </c>
      <c r="B11" s="127">
        <v>2</v>
      </c>
      <c r="C11" s="9">
        <v>3</v>
      </c>
      <c r="D11" s="127">
        <v>4</v>
      </c>
      <c r="E11" s="10">
        <v>5</v>
      </c>
      <c r="F11" s="127">
        <v>6</v>
      </c>
      <c r="G11" s="127">
        <v>7</v>
      </c>
      <c r="H11" s="127">
        <v>8</v>
      </c>
      <c r="I11" s="127">
        <v>9</v>
      </c>
      <c r="J11" s="127">
        <v>10</v>
      </c>
      <c r="K11" s="127">
        <v>11</v>
      </c>
      <c r="L11" s="127">
        <v>12</v>
      </c>
      <c r="M11" s="127">
        <v>13</v>
      </c>
      <c r="N11" s="127">
        <v>14</v>
      </c>
      <c r="O11" s="127">
        <v>15</v>
      </c>
      <c r="P11" s="133">
        <v>16</v>
      </c>
      <c r="Q11" s="133">
        <v>17</v>
      </c>
    </row>
    <row r="12" spans="1:18" ht="14.25" x14ac:dyDescent="0.2">
      <c r="C12" s="11" t="s">
        <v>102</v>
      </c>
    </row>
    <row r="13" spans="1:18" ht="31.5" x14ac:dyDescent="0.15">
      <c r="A13" s="127">
        <v>1</v>
      </c>
      <c r="B13" s="127" t="s">
        <v>104</v>
      </c>
      <c r="C13" s="127" t="s">
        <v>249</v>
      </c>
      <c r="D13" s="127" t="s">
        <v>90</v>
      </c>
      <c r="E13" s="12">
        <v>2.016</v>
      </c>
      <c r="F13" s="127">
        <v>1.94</v>
      </c>
      <c r="G13" s="127"/>
      <c r="H13" s="13">
        <f t="shared" ref="H13:H21" si="0">F13*$H$7</f>
        <v>3.2197403999999996</v>
      </c>
      <c r="I13" s="13">
        <f t="shared" ref="I13:I14" si="1">G13*$I$7</f>
        <v>0</v>
      </c>
      <c r="J13" s="129"/>
      <c r="K13" s="127"/>
      <c r="L13" s="127"/>
      <c r="M13" s="127"/>
      <c r="N13" s="14">
        <f t="shared" ref="N13:N20" si="2">L13*M13*1.1525</f>
        <v>0</v>
      </c>
      <c r="O13" s="14">
        <f t="shared" ref="O13:O21" si="3">N13+I13+H13</f>
        <v>3.2197403999999996</v>
      </c>
      <c r="P13" s="14">
        <f t="shared" ref="P13:P21" si="4">N13*E13</f>
        <v>0</v>
      </c>
      <c r="Q13" s="13">
        <f t="shared" ref="Q13:Q21" si="5">O13*E13</f>
        <v>6.4909966463999993</v>
      </c>
    </row>
    <row r="14" spans="1:18" ht="31.5" x14ac:dyDescent="0.15">
      <c r="A14" s="127">
        <v>2</v>
      </c>
      <c r="B14" s="127" t="s">
        <v>103</v>
      </c>
      <c r="C14" s="127" t="s">
        <v>255</v>
      </c>
      <c r="D14" s="127" t="s">
        <v>90</v>
      </c>
      <c r="E14" s="12">
        <v>10.08</v>
      </c>
      <c r="F14" s="127">
        <v>3.27</v>
      </c>
      <c r="G14" s="127">
        <v>3.81</v>
      </c>
      <c r="H14" s="13">
        <f t="shared" si="0"/>
        <v>5.4270882</v>
      </c>
      <c r="I14" s="13">
        <f t="shared" si="1"/>
        <v>10.332338999999999</v>
      </c>
      <c r="J14" s="129"/>
      <c r="K14" s="127"/>
      <c r="L14" s="127"/>
      <c r="M14" s="127"/>
      <c r="N14" s="14">
        <f t="shared" si="2"/>
        <v>0</v>
      </c>
      <c r="O14" s="14">
        <f t="shared" si="3"/>
        <v>15.759427199999999</v>
      </c>
      <c r="P14" s="14">
        <f t="shared" si="4"/>
        <v>0</v>
      </c>
      <c r="Q14" s="13">
        <f t="shared" si="5"/>
        <v>158.855026176</v>
      </c>
    </row>
    <row r="15" spans="1:18" x14ac:dyDescent="0.15">
      <c r="A15" s="126">
        <v>3</v>
      </c>
      <c r="B15" s="18" t="s">
        <v>108</v>
      </c>
      <c r="C15" s="126" t="s">
        <v>92</v>
      </c>
      <c r="D15" s="126" t="s">
        <v>90</v>
      </c>
      <c r="E15" s="132">
        <v>12.096</v>
      </c>
      <c r="F15" s="125">
        <v>0.46</v>
      </c>
      <c r="G15" s="125"/>
      <c r="H15" s="13">
        <f t="shared" si="0"/>
        <v>0.7634436</v>
      </c>
      <c r="I15" s="13">
        <f>G15*$I$7</f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9.2346137856000006</v>
      </c>
    </row>
    <row r="16" spans="1:18" ht="31.5" x14ac:dyDescent="0.15">
      <c r="A16" s="127">
        <v>4</v>
      </c>
      <c r="B16" s="122" t="s">
        <v>130</v>
      </c>
      <c r="C16" s="127" t="s">
        <v>250</v>
      </c>
      <c r="D16" s="126" t="s">
        <v>90</v>
      </c>
      <c r="E16" s="12">
        <v>0.33600000000000002</v>
      </c>
      <c r="F16" s="128">
        <v>0.45</v>
      </c>
      <c r="G16" s="128">
        <v>0.78</v>
      </c>
      <c r="H16" s="13">
        <f t="shared" si="0"/>
        <v>0.74684699999999993</v>
      </c>
      <c r="I16" s="13">
        <f t="shared" ref="I16" si="6">G16*$I$7</f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1.8182660580000003</v>
      </c>
      <c r="Q16" s="13">
        <f t="shared" si="5"/>
        <v>2.7799414020000008</v>
      </c>
    </row>
    <row r="17" spans="1:17" ht="31.5" x14ac:dyDescent="0.15">
      <c r="A17" s="127">
        <v>5</v>
      </c>
      <c r="B17" s="122" t="s">
        <v>130</v>
      </c>
      <c r="C17" s="130" t="s">
        <v>251</v>
      </c>
      <c r="D17" s="126" t="s">
        <v>90</v>
      </c>
      <c r="E17" s="131">
        <v>1.26</v>
      </c>
      <c r="F17" s="124">
        <v>0.45</v>
      </c>
      <c r="G17" s="124">
        <v>0.78</v>
      </c>
      <c r="H17" s="13">
        <f t="shared" si="0"/>
        <v>0.74684699999999993</v>
      </c>
      <c r="I17" s="13">
        <f>G17*$I$7</f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6.8184977175000006</v>
      </c>
      <c r="Q17" s="13">
        <f t="shared" si="5"/>
        <v>10.424780257500002</v>
      </c>
    </row>
    <row r="18" spans="1:17" x14ac:dyDescent="0.15">
      <c r="A18" s="127">
        <v>6</v>
      </c>
      <c r="B18" s="94" t="s">
        <v>125</v>
      </c>
      <c r="C18" s="127" t="s">
        <v>128</v>
      </c>
      <c r="D18" s="127" t="s">
        <v>95</v>
      </c>
      <c r="E18" s="12">
        <v>57</v>
      </c>
      <c r="F18" s="128"/>
      <c r="G18" s="128"/>
      <c r="H18" s="90">
        <f t="shared" si="0"/>
        <v>0</v>
      </c>
      <c r="I18" s="13">
        <f>G18*$I$7</f>
        <v>0</v>
      </c>
      <c r="J18" s="16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22.204065</v>
      </c>
      <c r="Q18" s="13">
        <f t="shared" si="5"/>
        <v>22.204065</v>
      </c>
    </row>
    <row r="19" spans="1:17" ht="31.5" x14ac:dyDescent="0.15">
      <c r="A19" s="130">
        <v>7</v>
      </c>
      <c r="B19" s="89" t="s">
        <v>114</v>
      </c>
      <c r="C19" s="130" t="s">
        <v>252</v>
      </c>
      <c r="D19" s="130" t="s">
        <v>90</v>
      </c>
      <c r="E19" s="131">
        <v>2.016</v>
      </c>
      <c r="F19" s="124">
        <v>2.4500000000000002</v>
      </c>
      <c r="G19" s="124">
        <v>0.37</v>
      </c>
      <c r="H19" s="123">
        <f t="shared" si="0"/>
        <v>4.0661670000000001</v>
      </c>
      <c r="I19" s="134">
        <f t="shared" ref="I19" si="7">G19*$I$7</f>
        <v>1.003403</v>
      </c>
      <c r="J19" s="135" t="s">
        <v>91</v>
      </c>
      <c r="K19" s="134" t="s">
        <v>90</v>
      </c>
      <c r="L19" s="134">
        <v>1.02</v>
      </c>
      <c r="M19" s="136">
        <v>25.9</v>
      </c>
      <c r="N19" s="137">
        <f t="shared" si="2"/>
        <v>30.446745</v>
      </c>
      <c r="O19" s="137">
        <f t="shared" si="3"/>
        <v>35.516314999999999</v>
      </c>
      <c r="P19" s="137">
        <f t="shared" si="4"/>
        <v>61.380637919999998</v>
      </c>
      <c r="Q19" s="134">
        <f t="shared" si="5"/>
        <v>71.600891039999993</v>
      </c>
    </row>
    <row r="20" spans="1:17" ht="31.5" x14ac:dyDescent="0.15">
      <c r="A20" s="127">
        <v>8</v>
      </c>
      <c r="B20" s="94" t="s">
        <v>114</v>
      </c>
      <c r="C20" s="127" t="s">
        <v>253</v>
      </c>
      <c r="D20" s="127" t="s">
        <v>90</v>
      </c>
      <c r="E20" s="12">
        <v>10.08</v>
      </c>
      <c r="F20" s="128">
        <v>2.4500000000000002</v>
      </c>
      <c r="G20" s="128">
        <v>0.37</v>
      </c>
      <c r="H20" s="90">
        <f t="shared" si="0"/>
        <v>4.0661670000000001</v>
      </c>
      <c r="I20" s="13">
        <f>G20*$I$7</f>
        <v>1.003403</v>
      </c>
      <c r="J20" s="138" t="s">
        <v>91</v>
      </c>
      <c r="K20" s="13" t="s">
        <v>90</v>
      </c>
      <c r="L20" s="13">
        <v>1.02</v>
      </c>
      <c r="M20" s="19">
        <v>25.9</v>
      </c>
      <c r="N20" s="14">
        <f t="shared" si="2"/>
        <v>30.446745</v>
      </c>
      <c r="O20" s="14">
        <f t="shared" si="3"/>
        <v>35.516314999999999</v>
      </c>
      <c r="P20" s="14">
        <f t="shared" si="4"/>
        <v>306.90318960000002</v>
      </c>
      <c r="Q20" s="13">
        <f t="shared" si="5"/>
        <v>358.0044552</v>
      </c>
    </row>
    <row r="21" spans="1:17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2.8000000000000001E-2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ref="I21" si="8"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12.517145760000002</v>
      </c>
      <c r="Q21" s="236">
        <f t="shared" si="5"/>
        <v>13.583056200000001</v>
      </c>
    </row>
    <row r="22" spans="1:17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254</v>
      </c>
      <c r="D24" s="255" t="s">
        <v>97</v>
      </c>
      <c r="E24" s="261">
        <v>0.497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222.17933724000002</v>
      </c>
      <c r="Q24" s="236">
        <f>O24*E24</f>
        <v>241.09924755000003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26">
        <v>11</v>
      </c>
      <c r="B27" s="18" t="s">
        <v>116</v>
      </c>
      <c r="C27" s="126" t="s">
        <v>197</v>
      </c>
      <c r="D27" s="126" t="s">
        <v>18</v>
      </c>
      <c r="E27" s="132">
        <v>167</v>
      </c>
      <c r="F27" s="125">
        <v>0.25</v>
      </c>
      <c r="G27" s="125">
        <v>0.16</v>
      </c>
      <c r="H27" s="13">
        <f>F27*$H$7</f>
        <v>0.41491499999999998</v>
      </c>
      <c r="I27" s="13">
        <f>G27*$I$7</f>
        <v>0.43390400000000001</v>
      </c>
      <c r="J27" s="16" t="s">
        <v>198</v>
      </c>
      <c r="K27" s="13" t="s">
        <v>18</v>
      </c>
      <c r="L27" s="13">
        <v>1</v>
      </c>
      <c r="M27" s="19">
        <v>2.7749999999999999</v>
      </c>
      <c r="N27" s="14">
        <f>L27*M27*1.1525</f>
        <v>3.1981875</v>
      </c>
      <c r="O27" s="14">
        <f>N27+I27+H27</f>
        <v>4.0470065000000002</v>
      </c>
      <c r="P27" s="14">
        <f>N27*E27</f>
        <v>534.09731250000004</v>
      </c>
      <c r="Q27" s="13">
        <f>O27*E27</f>
        <v>675.85008549999998</v>
      </c>
    </row>
    <row r="28" spans="1:17" ht="31.5" x14ac:dyDescent="0.15">
      <c r="A28" s="126">
        <v>12</v>
      </c>
      <c r="B28" s="18" t="s">
        <v>116</v>
      </c>
      <c r="C28" s="126" t="s">
        <v>140</v>
      </c>
      <c r="D28" s="126" t="s">
        <v>18</v>
      </c>
      <c r="E28" s="132">
        <v>113</v>
      </c>
      <c r="F28" s="125">
        <v>0.25</v>
      </c>
      <c r="G28" s="125">
        <v>0.16</v>
      </c>
      <c r="H28" s="13">
        <f>F28*$H$7</f>
        <v>0.41491499999999998</v>
      </c>
      <c r="I28" s="13">
        <f>G28*$I$7</f>
        <v>0.43390400000000001</v>
      </c>
      <c r="J28" s="16" t="s">
        <v>142</v>
      </c>
      <c r="K28" s="13" t="s">
        <v>18</v>
      </c>
      <c r="L28" s="13">
        <v>1</v>
      </c>
      <c r="M28" s="19">
        <v>1.792</v>
      </c>
      <c r="N28" s="14">
        <f>L28*M28*1.1525</f>
        <v>2.06528</v>
      </c>
      <c r="O28" s="14">
        <f>N28+I28+H28</f>
        <v>2.9140990000000002</v>
      </c>
      <c r="P28" s="14">
        <f>N28*E28</f>
        <v>233.37664000000001</v>
      </c>
      <c r="Q28" s="13">
        <f>O28*E28</f>
        <v>329.29318700000005</v>
      </c>
    </row>
    <row r="29" spans="1:17" x14ac:dyDescent="0.15">
      <c r="A29" s="126">
        <v>13</v>
      </c>
      <c r="B29" s="18" t="s">
        <v>125</v>
      </c>
      <c r="C29" s="126" t="s">
        <v>144</v>
      </c>
      <c r="D29" s="126" t="s">
        <v>19</v>
      </c>
      <c r="E29" s="132">
        <v>33</v>
      </c>
      <c r="F29" s="125">
        <v>0.34</v>
      </c>
      <c r="G29" s="125">
        <v>0.18</v>
      </c>
      <c r="H29" s="13">
        <f>F29*$H$7</f>
        <v>0.56428440000000002</v>
      </c>
      <c r="I29" s="13">
        <f>G29*$I$7</f>
        <v>0.48814199999999996</v>
      </c>
      <c r="J29" s="16" t="s">
        <v>145</v>
      </c>
      <c r="K29" s="13" t="s">
        <v>19</v>
      </c>
      <c r="L29" s="13">
        <v>1</v>
      </c>
      <c r="M29" s="19">
        <v>1.25</v>
      </c>
      <c r="N29" s="14">
        <f>L29*M29*1.1525</f>
        <v>1.440625</v>
      </c>
      <c r="O29" s="14">
        <f>N29+I29+H29</f>
        <v>2.4930514000000001</v>
      </c>
      <c r="P29" s="14">
        <f>N29*E29</f>
        <v>47.540624999999999</v>
      </c>
      <c r="Q29" s="13">
        <f>O29*E29</f>
        <v>82.270696200000003</v>
      </c>
    </row>
    <row r="30" spans="1:17" ht="21" x14ac:dyDescent="0.15">
      <c r="A30" s="127">
        <v>14</v>
      </c>
      <c r="B30" s="23" t="s">
        <v>20</v>
      </c>
      <c r="C30" s="24" t="s">
        <v>21</v>
      </c>
      <c r="D30" s="25" t="s">
        <v>22</v>
      </c>
      <c r="E30" s="139">
        <v>0.28000000000000003</v>
      </c>
      <c r="F30" s="27">
        <v>32.5</v>
      </c>
      <c r="G30" s="28">
        <v>202</v>
      </c>
      <c r="H30" s="20">
        <f>F30*$H$7</f>
        <v>53.938949999999998</v>
      </c>
      <c r="I30" s="20">
        <f>G30*$I$7</f>
        <v>547.80380000000002</v>
      </c>
      <c r="J30" s="29"/>
      <c r="K30" s="30"/>
      <c r="L30" s="31"/>
      <c r="M30" s="96"/>
      <c r="N30" s="14">
        <f>L30*M30*1.1525</f>
        <v>0</v>
      </c>
      <c r="O30" s="14">
        <f>N30+I30+H30</f>
        <v>601.74275</v>
      </c>
      <c r="P30" s="21">
        <f>N30*E30</f>
        <v>0</v>
      </c>
      <c r="Q30" s="20">
        <f>O30*E30</f>
        <v>168.48797000000002</v>
      </c>
    </row>
    <row r="31" spans="1:17" x14ac:dyDescent="0.15">
      <c r="A31" s="127">
        <v>15</v>
      </c>
      <c r="B31" s="15" t="s">
        <v>23</v>
      </c>
      <c r="C31" s="15" t="s">
        <v>24</v>
      </c>
      <c r="D31" s="15" t="s">
        <v>25</v>
      </c>
      <c r="E31" s="13">
        <v>2.8</v>
      </c>
      <c r="F31" s="13">
        <v>24.8</v>
      </c>
      <c r="G31" s="13"/>
      <c r="H31" s="13">
        <f>F31*$H$7</f>
        <v>41.159568</v>
      </c>
      <c r="I31" s="20">
        <f>G31*$I$7</f>
        <v>0</v>
      </c>
      <c r="J31" s="13"/>
      <c r="K31" s="13"/>
      <c r="L31" s="13"/>
      <c r="M31" s="19"/>
      <c r="N31" s="14">
        <f>L31*M31*1.1525</f>
        <v>0</v>
      </c>
      <c r="O31" s="14">
        <f>N31+I31+H31</f>
        <v>41.159568</v>
      </c>
      <c r="P31" s="14">
        <f>N31*E31</f>
        <v>0</v>
      </c>
      <c r="Q31" s="13">
        <f>O31*E31</f>
        <v>115.24679039999999</v>
      </c>
    </row>
    <row r="32" spans="1:17" x14ac:dyDescent="0.15">
      <c r="A32" s="249">
        <v>16</v>
      </c>
      <c r="B32" s="249" t="s">
        <v>118</v>
      </c>
      <c r="C32" s="252" t="s">
        <v>123</v>
      </c>
      <c r="D32" s="249" t="s">
        <v>119</v>
      </c>
      <c r="E32" s="236">
        <v>91.3</v>
      </c>
      <c r="F32" s="249">
        <v>0.38400000000000001</v>
      </c>
      <c r="G32" s="249">
        <v>0.03</v>
      </c>
      <c r="H32" s="236">
        <f t="shared" ref="H32:H38" si="9">F32*$H$7</f>
        <v>0.63730944</v>
      </c>
      <c r="I32" s="238">
        <f t="shared" ref="I32:I38" si="10">G32*$I$7</f>
        <v>8.1356999999999999E-2</v>
      </c>
      <c r="J32" s="15" t="s">
        <v>120</v>
      </c>
      <c r="K32" s="15" t="s">
        <v>95</v>
      </c>
      <c r="L32" s="15">
        <v>0.24399999999999999</v>
      </c>
      <c r="M32" s="19">
        <v>1.208</v>
      </c>
      <c r="N32" s="227">
        <f>((L32*M32)+(L33*M33)+(L34*M34))*1.1525</f>
        <v>0.36611582749999999</v>
      </c>
      <c r="O32" s="227">
        <f t="shared" ref="O32:O38" si="11">N32+I32+H32</f>
        <v>1.0847822675000001</v>
      </c>
      <c r="P32" s="227">
        <f t="shared" ref="P32:P38" si="12">N32*E32</f>
        <v>33.426375050749996</v>
      </c>
      <c r="Q32" s="236">
        <f t="shared" ref="Q32:Q38" si="13">O32*E32</f>
        <v>99.040621022750003</v>
      </c>
    </row>
    <row r="33" spans="1:21" x14ac:dyDescent="0.15">
      <c r="A33" s="250"/>
      <c r="B33" s="250"/>
      <c r="C33" s="253"/>
      <c r="D33" s="250"/>
      <c r="E33" s="248"/>
      <c r="F33" s="250"/>
      <c r="G33" s="250"/>
      <c r="H33" s="248"/>
      <c r="I33" s="240"/>
      <c r="J33" s="15" t="s">
        <v>121</v>
      </c>
      <c r="K33" s="15" t="s">
        <v>95</v>
      </c>
      <c r="L33" s="15">
        <v>2E-3</v>
      </c>
      <c r="M33" s="19">
        <v>0.7</v>
      </c>
      <c r="N33" s="247"/>
      <c r="O33" s="247"/>
      <c r="P33" s="247"/>
      <c r="Q33" s="248"/>
    </row>
    <row r="34" spans="1:21" x14ac:dyDescent="0.15">
      <c r="A34" s="251"/>
      <c r="B34" s="251"/>
      <c r="C34" s="254"/>
      <c r="D34" s="251"/>
      <c r="E34" s="237"/>
      <c r="F34" s="251"/>
      <c r="G34" s="251"/>
      <c r="H34" s="237"/>
      <c r="I34" s="239"/>
      <c r="J34" s="15" t="s">
        <v>122</v>
      </c>
      <c r="K34" s="15" t="s">
        <v>95</v>
      </c>
      <c r="L34" s="15">
        <v>2.7E-2</v>
      </c>
      <c r="M34" s="19">
        <v>0.79700000000000004</v>
      </c>
      <c r="N34" s="228"/>
      <c r="O34" s="228"/>
      <c r="P34" s="228"/>
      <c r="Q34" s="237"/>
    </row>
    <row r="35" spans="1:21" ht="21" x14ac:dyDescent="0.15">
      <c r="A35" s="15">
        <v>17</v>
      </c>
      <c r="B35" s="15" t="s">
        <v>125</v>
      </c>
      <c r="C35" s="15" t="s">
        <v>126</v>
      </c>
      <c r="D35" s="15" t="s">
        <v>95</v>
      </c>
      <c r="E35" s="13">
        <v>11.4</v>
      </c>
      <c r="F35" s="15">
        <v>1.5</v>
      </c>
      <c r="G35" s="15"/>
      <c r="H35" s="13">
        <f t="shared" si="9"/>
        <v>2.48949</v>
      </c>
      <c r="I35" s="20">
        <f t="shared" si="10"/>
        <v>0</v>
      </c>
      <c r="J35" s="22" t="s">
        <v>124</v>
      </c>
      <c r="K35" s="15" t="s">
        <v>95</v>
      </c>
      <c r="L35" s="14">
        <v>1</v>
      </c>
      <c r="M35" s="108">
        <v>4.8</v>
      </c>
      <c r="N35" s="14">
        <f>L35*M35*1.1525</f>
        <v>5.532</v>
      </c>
      <c r="O35" s="14">
        <f t="shared" si="11"/>
        <v>8.02149</v>
      </c>
      <c r="P35" s="14">
        <f t="shared" si="12"/>
        <v>63.064800000000005</v>
      </c>
      <c r="Q35" s="13">
        <f t="shared" si="13"/>
        <v>91.444986</v>
      </c>
    </row>
    <row r="36" spans="1:21" s="93" customFormat="1" ht="21.75" customHeight="1" x14ac:dyDescent="0.2">
      <c r="A36" s="241">
        <v>18</v>
      </c>
      <c r="B36" s="243" t="s">
        <v>93</v>
      </c>
      <c r="C36" s="245" t="s">
        <v>146</v>
      </c>
      <c r="D36" s="243" t="s">
        <v>19</v>
      </c>
      <c r="E36" s="233">
        <v>1</v>
      </c>
      <c r="F36" s="233">
        <v>1.85</v>
      </c>
      <c r="G36" s="233">
        <v>2.1</v>
      </c>
      <c r="H36" s="236">
        <f t="shared" si="9"/>
        <v>3.0703710000000002</v>
      </c>
      <c r="I36" s="238">
        <f t="shared" si="10"/>
        <v>5.6949899999999998</v>
      </c>
      <c r="J36" s="91" t="s">
        <v>94</v>
      </c>
      <c r="K36" s="92" t="s">
        <v>95</v>
      </c>
      <c r="L36" s="92">
        <v>0.18</v>
      </c>
      <c r="M36" s="95">
        <v>0.72</v>
      </c>
      <c r="N36" s="227">
        <f>((L36*M36)+(L37*M37))*1.1525</f>
        <v>0.56526667500000005</v>
      </c>
      <c r="O36" s="229">
        <f t="shared" si="11"/>
        <v>9.3306276750000006</v>
      </c>
      <c r="P36" s="231">
        <f t="shared" si="12"/>
        <v>0.56526667500000005</v>
      </c>
      <c r="Q36" s="233">
        <f t="shared" si="13"/>
        <v>9.3306276750000006</v>
      </c>
    </row>
    <row r="37" spans="1:21" s="93" customFormat="1" ht="28.5" customHeight="1" x14ac:dyDescent="0.2">
      <c r="A37" s="242"/>
      <c r="B37" s="244"/>
      <c r="C37" s="246"/>
      <c r="D37" s="244"/>
      <c r="E37" s="234"/>
      <c r="F37" s="234"/>
      <c r="G37" s="234"/>
      <c r="H37" s="237"/>
      <c r="I37" s="239"/>
      <c r="J37" s="16" t="s">
        <v>142</v>
      </c>
      <c r="K37" s="92" t="s">
        <v>96</v>
      </c>
      <c r="L37" s="92">
        <v>0.23</v>
      </c>
      <c r="M37" s="95">
        <v>1.569</v>
      </c>
      <c r="N37" s="228"/>
      <c r="O37" s="230"/>
      <c r="P37" s="232"/>
      <c r="Q37" s="234"/>
    </row>
    <row r="38" spans="1:21" s="93" customFormat="1" ht="21" customHeight="1" x14ac:dyDescent="0.2">
      <c r="A38" s="140">
        <v>19</v>
      </c>
      <c r="B38" s="141" t="s">
        <v>127</v>
      </c>
      <c r="C38" s="142" t="s">
        <v>132</v>
      </c>
      <c r="D38" s="141" t="s">
        <v>19</v>
      </c>
      <c r="E38" s="143">
        <v>1</v>
      </c>
      <c r="F38" s="143">
        <v>1.1599999999999999</v>
      </c>
      <c r="G38" s="143"/>
      <c r="H38" s="144">
        <f t="shared" si="9"/>
        <v>1.9252055999999997</v>
      </c>
      <c r="I38" s="145">
        <f t="shared" si="10"/>
        <v>0</v>
      </c>
      <c r="J38" s="91"/>
      <c r="K38" s="146"/>
      <c r="L38" s="146"/>
      <c r="M38" s="147"/>
      <c r="N38" s="148">
        <f>L38*M38*1.1525</f>
        <v>0</v>
      </c>
      <c r="O38" s="148">
        <f t="shared" si="11"/>
        <v>1.9252055999999997</v>
      </c>
      <c r="P38" s="148">
        <f t="shared" si="12"/>
        <v>0</v>
      </c>
      <c r="Q38" s="144">
        <f t="shared" si="13"/>
        <v>1.9252055999999997</v>
      </c>
    </row>
    <row r="39" spans="1:21" ht="17.25" customHeight="1" x14ac:dyDescent="0.15">
      <c r="A39" s="15"/>
      <c r="B39" s="15"/>
      <c r="C39" s="149" t="s">
        <v>26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0">
        <f>SUM(Q13:Q37)</f>
        <v>2465.24203705525</v>
      </c>
    </row>
    <row r="40" spans="1:21" ht="11.25" customHeight="1" x14ac:dyDescent="0.15">
      <c r="A40" s="15"/>
      <c r="B40" s="15"/>
      <c r="C40" s="151" t="s">
        <v>27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Q39*13.3%</f>
        <v>327.87719092834828</v>
      </c>
    </row>
    <row r="41" spans="1:21" ht="10.5" customHeight="1" x14ac:dyDescent="0.15">
      <c r="A41" s="15"/>
      <c r="B41" s="15"/>
      <c r="C41" s="149" t="s">
        <v>26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Q39+Q40</f>
        <v>2793.1192279835982</v>
      </c>
    </row>
    <row r="42" spans="1:21" ht="9" customHeight="1" x14ac:dyDescent="0.15">
      <c r="A42" s="15"/>
      <c r="B42" s="15"/>
      <c r="C42" s="151" t="s">
        <v>28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Q41*11%</f>
        <v>307.24311507819579</v>
      </c>
      <c r="R42" s="33"/>
      <c r="S42" s="33"/>
      <c r="T42" s="33"/>
      <c r="U42" s="32"/>
    </row>
    <row r="43" spans="1:21" ht="11.25" customHeight="1" x14ac:dyDescent="0.15">
      <c r="A43" s="15"/>
      <c r="B43" s="15"/>
      <c r="C43" s="149" t="s">
        <v>26</v>
      </c>
      <c r="D43" s="15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52">
        <f>Q42+Q41</f>
        <v>3100.362343061794</v>
      </c>
    </row>
    <row r="44" spans="1:21" ht="13.5" customHeight="1" x14ac:dyDescent="0.15">
      <c r="U44" s="32"/>
    </row>
    <row r="47" spans="1:21" ht="29.25" customHeight="1" x14ac:dyDescent="0.15">
      <c r="A47" s="235" t="s">
        <v>98</v>
      </c>
      <c r="B47" s="235"/>
      <c r="C47" s="235"/>
      <c r="D47" s="235"/>
      <c r="E47" s="235"/>
      <c r="F47" s="235"/>
      <c r="G47" s="235"/>
      <c r="H47" s="235"/>
    </row>
    <row r="50" spans="5:5" x14ac:dyDescent="0.15">
      <c r="E50" s="1"/>
    </row>
  </sheetData>
  <mergeCells count="67"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N24:N26"/>
    <mergeCell ref="O24:O26"/>
    <mergeCell ref="P24:P26"/>
    <mergeCell ref="Q24:Q26"/>
    <mergeCell ref="A32:A34"/>
    <mergeCell ref="B32:B34"/>
    <mergeCell ref="C32:C34"/>
    <mergeCell ref="D32:D34"/>
    <mergeCell ref="E32:E34"/>
    <mergeCell ref="F32:F34"/>
    <mergeCell ref="Q32:Q34"/>
    <mergeCell ref="N32:N34"/>
    <mergeCell ref="O32:O34"/>
    <mergeCell ref="P32:P34"/>
    <mergeCell ref="G32:G34"/>
    <mergeCell ref="H32:H34"/>
    <mergeCell ref="I32:I34"/>
    <mergeCell ref="A36:A37"/>
    <mergeCell ref="B36:B37"/>
    <mergeCell ref="C36:C37"/>
    <mergeCell ref="D36:D37"/>
    <mergeCell ref="E36:E37"/>
    <mergeCell ref="N36:N37"/>
    <mergeCell ref="O36:O37"/>
    <mergeCell ref="P36:P37"/>
    <mergeCell ref="Q36:Q37"/>
    <mergeCell ref="A47:H47"/>
    <mergeCell ref="F36:F37"/>
    <mergeCell ref="G36:G37"/>
    <mergeCell ref="H36:H37"/>
    <mergeCell ref="I36:I37"/>
  </mergeCells>
  <pageMargins left="0.7" right="0.7" top="0.75" bottom="0.75" header="0.3" footer="0.3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9"/>
  <sheetViews>
    <sheetView zoomScale="130" zoomScaleNormal="13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5" width="6" style="1" customWidth="1"/>
    <col min="16" max="16" width="6.5703125" style="1" customWidth="1"/>
    <col min="17" max="17" width="7" style="1" customWidth="1"/>
    <col min="18" max="16384" width="9.140625" style="1"/>
  </cols>
  <sheetData>
    <row r="2" spans="1:18" ht="18" x14ac:dyDescent="0.25">
      <c r="B2" s="269" t="s">
        <v>257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8" customHeight="1" x14ac:dyDescent="0.15">
      <c r="A5" s="2"/>
      <c r="B5" s="270" t="s">
        <v>256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27" t="s">
        <v>13</v>
      </c>
      <c r="G10" s="127" t="s">
        <v>14</v>
      </c>
      <c r="H10" s="127" t="s">
        <v>106</v>
      </c>
      <c r="I10" s="127" t="s">
        <v>105</v>
      </c>
      <c r="J10" s="127" t="s">
        <v>15</v>
      </c>
      <c r="K10" s="127" t="s">
        <v>16</v>
      </c>
      <c r="L10" s="127" t="s">
        <v>4</v>
      </c>
      <c r="M10" s="127" t="s">
        <v>17</v>
      </c>
      <c r="N10" s="127" t="s">
        <v>29</v>
      </c>
      <c r="O10" s="264"/>
      <c r="P10" s="271"/>
      <c r="Q10" s="271"/>
    </row>
    <row r="11" spans="1:18" x14ac:dyDescent="0.15">
      <c r="A11" s="127">
        <v>1</v>
      </c>
      <c r="B11" s="127">
        <v>2</v>
      </c>
      <c r="C11" s="9">
        <v>3</v>
      </c>
      <c r="D11" s="127">
        <v>4</v>
      </c>
      <c r="E11" s="10">
        <v>5</v>
      </c>
      <c r="F11" s="127">
        <v>6</v>
      </c>
      <c r="G11" s="127">
        <v>7</v>
      </c>
      <c r="H11" s="127">
        <v>8</v>
      </c>
      <c r="I11" s="127">
        <v>9</v>
      </c>
      <c r="J11" s="127">
        <v>10</v>
      </c>
      <c r="K11" s="127">
        <v>11</v>
      </c>
      <c r="L11" s="127">
        <v>12</v>
      </c>
      <c r="M11" s="127">
        <v>13</v>
      </c>
      <c r="N11" s="127">
        <v>14</v>
      </c>
      <c r="O11" s="127">
        <v>15</v>
      </c>
      <c r="P11" s="133">
        <v>16</v>
      </c>
      <c r="Q11" s="133">
        <v>17</v>
      </c>
    </row>
    <row r="12" spans="1:18" ht="14.25" x14ac:dyDescent="0.2">
      <c r="C12" s="11" t="s">
        <v>102</v>
      </c>
    </row>
    <row r="13" spans="1:18" ht="31.5" x14ac:dyDescent="0.15">
      <c r="A13" s="127">
        <v>1</v>
      </c>
      <c r="B13" s="127" t="s">
        <v>103</v>
      </c>
      <c r="C13" s="127" t="s">
        <v>258</v>
      </c>
      <c r="D13" s="127" t="s">
        <v>90</v>
      </c>
      <c r="E13" s="12">
        <v>0.86399999999999999</v>
      </c>
      <c r="F13" s="127">
        <v>3.27</v>
      </c>
      <c r="G13" s="127">
        <v>3.81</v>
      </c>
      <c r="H13" s="13">
        <f t="shared" ref="H13" si="0">F13*$H$7</f>
        <v>5.4270882</v>
      </c>
      <c r="I13" s="13">
        <f t="shared" ref="I13" si="1">G13*$I$7</f>
        <v>10.332338999999999</v>
      </c>
      <c r="J13" s="129"/>
      <c r="K13" s="127"/>
      <c r="L13" s="127"/>
      <c r="M13" s="127"/>
      <c r="N13" s="14">
        <f t="shared" ref="N13" si="2">L13*M13*1.1525</f>
        <v>0</v>
      </c>
      <c r="O13" s="14">
        <f t="shared" ref="O13" si="3">N13+I13+H13</f>
        <v>15.759427199999999</v>
      </c>
      <c r="P13" s="14">
        <f t="shared" ref="P13" si="4">N13*E13</f>
        <v>0</v>
      </c>
      <c r="Q13" s="13">
        <f t="shared" ref="Q13" si="5">O13*E13</f>
        <v>13.616145100799999</v>
      </c>
    </row>
    <row r="14" spans="1:18" ht="31.5" x14ac:dyDescent="0.15">
      <c r="A14" s="127">
        <v>2</v>
      </c>
      <c r="B14" s="127" t="s">
        <v>103</v>
      </c>
      <c r="C14" s="127" t="s">
        <v>168</v>
      </c>
      <c r="D14" s="127" t="s">
        <v>90</v>
      </c>
      <c r="E14" s="12">
        <v>0.56000000000000005</v>
      </c>
      <c r="F14" s="127">
        <v>3.27</v>
      </c>
      <c r="G14" s="127">
        <v>3.81</v>
      </c>
      <c r="H14" s="13">
        <f t="shared" ref="H14:H21" si="6">F14*$H$7</f>
        <v>5.4270882</v>
      </c>
      <c r="I14" s="13">
        <f t="shared" ref="I14" si="7">G14*$I$7</f>
        <v>10.332338999999999</v>
      </c>
      <c r="J14" s="129"/>
      <c r="K14" s="127"/>
      <c r="L14" s="127"/>
      <c r="M14" s="127"/>
      <c r="N14" s="14">
        <f t="shared" ref="N14:N20" si="8">L14*M14*1.1525</f>
        <v>0</v>
      </c>
      <c r="O14" s="14">
        <f t="shared" ref="O14:O21" si="9">N14+I14+H14</f>
        <v>15.759427199999999</v>
      </c>
      <c r="P14" s="14">
        <f t="shared" ref="P14:P21" si="10">N14*E14</f>
        <v>0</v>
      </c>
      <c r="Q14" s="13">
        <f t="shared" ref="Q14:Q21" si="11">O14*E14</f>
        <v>8.8252792319999998</v>
      </c>
    </row>
    <row r="15" spans="1:18" x14ac:dyDescent="0.15">
      <c r="A15" s="126">
        <v>3</v>
      </c>
      <c r="B15" s="18" t="s">
        <v>108</v>
      </c>
      <c r="C15" s="126" t="s">
        <v>92</v>
      </c>
      <c r="D15" s="126" t="s">
        <v>90</v>
      </c>
      <c r="E15" s="132">
        <v>1.4239999999999999</v>
      </c>
      <c r="F15" s="125">
        <v>0.46</v>
      </c>
      <c r="G15" s="125"/>
      <c r="H15" s="13">
        <f t="shared" si="6"/>
        <v>0.7634436</v>
      </c>
      <c r="I15" s="13">
        <f>G15*$I$7</f>
        <v>0</v>
      </c>
      <c r="J15" s="16"/>
      <c r="K15" s="13"/>
      <c r="L15" s="13"/>
      <c r="M15" s="17"/>
      <c r="N15" s="14">
        <f t="shared" si="8"/>
        <v>0</v>
      </c>
      <c r="O15" s="14">
        <f t="shared" si="9"/>
        <v>0.7634436</v>
      </c>
      <c r="P15" s="14">
        <f t="shared" si="10"/>
        <v>0</v>
      </c>
      <c r="Q15" s="13">
        <f t="shared" si="11"/>
        <v>1.0871436863999999</v>
      </c>
    </row>
    <row r="16" spans="1:18" ht="31.5" x14ac:dyDescent="0.15">
      <c r="A16" s="127">
        <v>4</v>
      </c>
      <c r="B16" s="122" t="s">
        <v>130</v>
      </c>
      <c r="C16" s="127" t="s">
        <v>259</v>
      </c>
      <c r="D16" s="126" t="s">
        <v>90</v>
      </c>
      <c r="E16" s="12">
        <v>0.14399999999999999</v>
      </c>
      <c r="F16" s="128">
        <v>0.45</v>
      </c>
      <c r="G16" s="128">
        <v>0.78</v>
      </c>
      <c r="H16" s="13">
        <f t="shared" si="6"/>
        <v>0.74684699999999993</v>
      </c>
      <c r="I16" s="13">
        <f t="shared" ref="I16" si="12">G16*$I$7</f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8"/>
        <v>5.4115061250000007</v>
      </c>
      <c r="O16" s="14">
        <f t="shared" si="9"/>
        <v>8.273635125000002</v>
      </c>
      <c r="P16" s="14">
        <f t="shared" si="10"/>
        <v>0.7792568820000001</v>
      </c>
      <c r="Q16" s="13">
        <f t="shared" si="11"/>
        <v>1.1914034580000001</v>
      </c>
    </row>
    <row r="17" spans="1:17" ht="31.5" x14ac:dyDescent="0.15">
      <c r="A17" s="127">
        <v>5</v>
      </c>
      <c r="B17" s="122" t="s">
        <v>130</v>
      </c>
      <c r="C17" s="130" t="s">
        <v>169</v>
      </c>
      <c r="D17" s="126" t="s">
        <v>90</v>
      </c>
      <c r="E17" s="131">
        <v>7.0000000000000007E-2</v>
      </c>
      <c r="F17" s="124">
        <v>0.45</v>
      </c>
      <c r="G17" s="124">
        <v>0.78</v>
      </c>
      <c r="H17" s="13">
        <f t="shared" si="6"/>
        <v>0.74684699999999993</v>
      </c>
      <c r="I17" s="13">
        <f>G17*$I$7</f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8"/>
        <v>5.4115061250000007</v>
      </c>
      <c r="O17" s="14">
        <f t="shared" si="9"/>
        <v>8.273635125000002</v>
      </c>
      <c r="P17" s="14">
        <f t="shared" si="10"/>
        <v>0.37880542875000006</v>
      </c>
      <c r="Q17" s="13">
        <f t="shared" si="11"/>
        <v>0.57915445875000016</v>
      </c>
    </row>
    <row r="18" spans="1:17" ht="24.75" customHeight="1" x14ac:dyDescent="0.15">
      <c r="A18" s="127">
        <v>6</v>
      </c>
      <c r="B18" s="94" t="s">
        <v>125</v>
      </c>
      <c r="C18" s="127" t="s">
        <v>128</v>
      </c>
      <c r="D18" s="127" t="s">
        <v>95</v>
      </c>
      <c r="E18" s="12">
        <v>11</v>
      </c>
      <c r="F18" s="128"/>
      <c r="G18" s="128"/>
      <c r="H18" s="90">
        <f t="shared" si="6"/>
        <v>0</v>
      </c>
      <c r="I18" s="13">
        <f>G18*$I$7</f>
        <v>0</v>
      </c>
      <c r="J18" s="16" t="s">
        <v>129</v>
      </c>
      <c r="K18" s="13" t="s">
        <v>95</v>
      </c>
      <c r="L18" s="13">
        <v>1</v>
      </c>
      <c r="M18" s="19">
        <v>0.33800000000000002</v>
      </c>
      <c r="N18" s="14">
        <f t="shared" si="8"/>
        <v>0.38954500000000003</v>
      </c>
      <c r="O18" s="14">
        <f t="shared" si="9"/>
        <v>0.38954500000000003</v>
      </c>
      <c r="P18" s="14">
        <f t="shared" si="10"/>
        <v>4.2849950000000003</v>
      </c>
      <c r="Q18" s="13">
        <f t="shared" si="11"/>
        <v>4.2849950000000003</v>
      </c>
    </row>
    <row r="19" spans="1:17" ht="31.5" x14ac:dyDescent="0.15">
      <c r="A19" s="130">
        <v>7</v>
      </c>
      <c r="B19" s="89" t="s">
        <v>114</v>
      </c>
      <c r="C19" s="130" t="s">
        <v>260</v>
      </c>
      <c r="D19" s="130" t="s">
        <v>90</v>
      </c>
      <c r="E19" s="131">
        <v>0.86399999999999999</v>
      </c>
      <c r="F19" s="124">
        <v>2.4500000000000002</v>
      </c>
      <c r="G19" s="124">
        <v>0.37</v>
      </c>
      <c r="H19" s="123">
        <f t="shared" si="6"/>
        <v>4.0661670000000001</v>
      </c>
      <c r="I19" s="134">
        <f t="shared" ref="I19" si="13">G19*$I$7</f>
        <v>1.003403</v>
      </c>
      <c r="J19" s="135" t="s">
        <v>91</v>
      </c>
      <c r="K19" s="134" t="s">
        <v>90</v>
      </c>
      <c r="L19" s="134">
        <v>1.02</v>
      </c>
      <c r="M19" s="136">
        <v>25.9</v>
      </c>
      <c r="N19" s="137">
        <f t="shared" si="8"/>
        <v>30.446745</v>
      </c>
      <c r="O19" s="137">
        <f t="shared" si="9"/>
        <v>35.516314999999999</v>
      </c>
      <c r="P19" s="137">
        <f t="shared" si="10"/>
        <v>26.305987680000001</v>
      </c>
      <c r="Q19" s="134">
        <f t="shared" si="11"/>
        <v>30.686096159999998</v>
      </c>
    </row>
    <row r="20" spans="1:17" ht="31.5" x14ac:dyDescent="0.15">
      <c r="A20" s="127">
        <v>8</v>
      </c>
      <c r="B20" s="94" t="s">
        <v>114</v>
      </c>
      <c r="C20" s="127" t="s">
        <v>171</v>
      </c>
      <c r="D20" s="127" t="s">
        <v>90</v>
      </c>
      <c r="E20" s="12">
        <v>0.56000000000000005</v>
      </c>
      <c r="F20" s="128">
        <v>2.4500000000000002</v>
      </c>
      <c r="G20" s="128">
        <v>0.37</v>
      </c>
      <c r="H20" s="90">
        <f t="shared" si="6"/>
        <v>4.0661670000000001</v>
      </c>
      <c r="I20" s="13">
        <f>G20*$I$7</f>
        <v>1.003403</v>
      </c>
      <c r="J20" s="138" t="s">
        <v>91</v>
      </c>
      <c r="K20" s="13" t="s">
        <v>90</v>
      </c>
      <c r="L20" s="13">
        <v>1.02</v>
      </c>
      <c r="M20" s="19">
        <v>25.9</v>
      </c>
      <c r="N20" s="14">
        <f t="shared" si="8"/>
        <v>30.446745</v>
      </c>
      <c r="O20" s="14">
        <f t="shared" si="9"/>
        <v>35.516314999999999</v>
      </c>
      <c r="P20" s="14">
        <f t="shared" si="10"/>
        <v>17.0501772</v>
      </c>
      <c r="Q20" s="13">
        <f t="shared" si="11"/>
        <v>19.889136400000002</v>
      </c>
    </row>
    <row r="21" spans="1:17" ht="15.75" customHeight="1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6.0000000000000001E-3</v>
      </c>
      <c r="F21" s="249">
        <v>14.8</v>
      </c>
      <c r="G21" s="249">
        <v>4.9800000000000004</v>
      </c>
      <c r="H21" s="236">
        <f t="shared" si="6"/>
        <v>24.562968000000001</v>
      </c>
      <c r="I21" s="236">
        <f t="shared" ref="I21" si="14"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9"/>
        <v>485.10915000000006</v>
      </c>
      <c r="P21" s="227">
        <f t="shared" si="10"/>
        <v>2.6822455200000004</v>
      </c>
      <c r="Q21" s="236">
        <f t="shared" si="11"/>
        <v>2.9106549000000004</v>
      </c>
    </row>
    <row r="22" spans="1:17" ht="17.25" customHeight="1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ht="16.5" customHeight="1" x14ac:dyDescent="0.15">
      <c r="A24" s="255">
        <v>10</v>
      </c>
      <c r="B24" s="258" t="s">
        <v>115</v>
      </c>
      <c r="C24" s="255" t="s">
        <v>268</v>
      </c>
      <c r="D24" s="255" t="s">
        <v>97</v>
      </c>
      <c r="E24" s="261">
        <v>9.4E-2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42.021846480000001</v>
      </c>
      <c r="Q24" s="236">
        <f>O24*E24</f>
        <v>45.600260100000007</v>
      </c>
    </row>
    <row r="25" spans="1:17" ht="16.5" customHeight="1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26">
        <v>11</v>
      </c>
      <c r="B27" s="18" t="s">
        <v>116</v>
      </c>
      <c r="C27" s="126" t="s">
        <v>140</v>
      </c>
      <c r="D27" s="126" t="s">
        <v>18</v>
      </c>
      <c r="E27" s="132">
        <v>57.5</v>
      </c>
      <c r="F27" s="125">
        <v>0.25</v>
      </c>
      <c r="G27" s="125">
        <v>0.16</v>
      </c>
      <c r="H27" s="13">
        <f>F27*$H$7</f>
        <v>0.41491499999999998</v>
      </c>
      <c r="I27" s="13">
        <f>G27*$I$7</f>
        <v>0.43390400000000001</v>
      </c>
      <c r="J27" s="16" t="s">
        <v>142</v>
      </c>
      <c r="K27" s="13" t="s">
        <v>18</v>
      </c>
      <c r="L27" s="13">
        <v>1</v>
      </c>
      <c r="M27" s="19">
        <v>1.792</v>
      </c>
      <c r="N27" s="14">
        <f>L27*M27*1.1525</f>
        <v>2.06528</v>
      </c>
      <c r="O27" s="14">
        <f>N27+I27+H27</f>
        <v>2.9140990000000002</v>
      </c>
      <c r="P27" s="14">
        <f>N27*E27</f>
        <v>118.75360000000001</v>
      </c>
      <c r="Q27" s="13">
        <f>O27*E27</f>
        <v>167.56069250000002</v>
      </c>
    </row>
    <row r="28" spans="1:17" x14ac:dyDescent="0.15">
      <c r="A28" s="126">
        <v>12</v>
      </c>
      <c r="B28" s="18" t="s">
        <v>125</v>
      </c>
      <c r="C28" s="126" t="s">
        <v>144</v>
      </c>
      <c r="D28" s="126" t="s">
        <v>19</v>
      </c>
      <c r="E28" s="132">
        <v>3</v>
      </c>
      <c r="F28" s="125">
        <v>0.34</v>
      </c>
      <c r="G28" s="125">
        <v>0.18</v>
      </c>
      <c r="H28" s="13">
        <f>F28*$H$7</f>
        <v>0.56428440000000002</v>
      </c>
      <c r="I28" s="13">
        <f>G28*$I$7</f>
        <v>0.48814199999999996</v>
      </c>
      <c r="J28" s="16" t="s">
        <v>145</v>
      </c>
      <c r="K28" s="13" t="s">
        <v>19</v>
      </c>
      <c r="L28" s="13">
        <v>1</v>
      </c>
      <c r="M28" s="19">
        <v>1</v>
      </c>
      <c r="N28" s="14">
        <f>L28*M28*1.1525</f>
        <v>1.1525000000000001</v>
      </c>
      <c r="O28" s="14">
        <f>N28+I28+H28</f>
        <v>2.2049264000000002</v>
      </c>
      <c r="P28" s="14">
        <f>N28*E28</f>
        <v>3.4575000000000005</v>
      </c>
      <c r="Q28" s="13">
        <f>O28*E28</f>
        <v>6.614779200000001</v>
      </c>
    </row>
    <row r="29" spans="1:17" ht="21" x14ac:dyDescent="0.15">
      <c r="A29" s="127">
        <v>13</v>
      </c>
      <c r="B29" s="23" t="s">
        <v>20</v>
      </c>
      <c r="C29" s="24" t="s">
        <v>21</v>
      </c>
      <c r="D29" s="25" t="s">
        <v>22</v>
      </c>
      <c r="E29" s="139">
        <v>5.7500000000000002E-2</v>
      </c>
      <c r="F29" s="27">
        <v>32.5</v>
      </c>
      <c r="G29" s="28">
        <v>202</v>
      </c>
      <c r="H29" s="20">
        <f>F29*$H$7</f>
        <v>53.938949999999998</v>
      </c>
      <c r="I29" s="20">
        <f>G29*$I$7</f>
        <v>547.80380000000002</v>
      </c>
      <c r="J29" s="29"/>
      <c r="K29" s="30"/>
      <c r="L29" s="31"/>
      <c r="M29" s="96"/>
      <c r="N29" s="14">
        <f>L29*M29*1.1525</f>
        <v>0</v>
      </c>
      <c r="O29" s="14">
        <f>N29+I29+H29</f>
        <v>601.74275</v>
      </c>
      <c r="P29" s="21">
        <f>N29*E29</f>
        <v>0</v>
      </c>
      <c r="Q29" s="20">
        <f>O29*E29</f>
        <v>34.600208125000002</v>
      </c>
    </row>
    <row r="30" spans="1:17" x14ac:dyDescent="0.15">
      <c r="A30" s="127">
        <v>14</v>
      </c>
      <c r="B30" s="15" t="s">
        <v>23</v>
      </c>
      <c r="C30" s="15" t="s">
        <v>24</v>
      </c>
      <c r="D30" s="15" t="s">
        <v>25</v>
      </c>
      <c r="E30" s="13">
        <v>0.57499999999999996</v>
      </c>
      <c r="F30" s="13">
        <v>24.8</v>
      </c>
      <c r="G30" s="13"/>
      <c r="H30" s="13">
        <f>F30*$H$7</f>
        <v>41.159568</v>
      </c>
      <c r="I30" s="20">
        <f>G30*$I$7</f>
        <v>0</v>
      </c>
      <c r="J30" s="13"/>
      <c r="K30" s="13"/>
      <c r="L30" s="13"/>
      <c r="M30" s="19"/>
      <c r="N30" s="14">
        <f>L30*M30*1.1525</f>
        <v>0</v>
      </c>
      <c r="O30" s="14">
        <f>N30+I30+H30</f>
        <v>41.159568</v>
      </c>
      <c r="P30" s="14">
        <f>N30*E30</f>
        <v>0</v>
      </c>
      <c r="Q30" s="13">
        <f>O30*E30</f>
        <v>23.666751599999998</v>
      </c>
    </row>
    <row r="31" spans="1:17" x14ac:dyDescent="0.15">
      <c r="A31" s="249">
        <v>15</v>
      </c>
      <c r="B31" s="249" t="s">
        <v>118</v>
      </c>
      <c r="C31" s="252" t="s">
        <v>123</v>
      </c>
      <c r="D31" s="249" t="s">
        <v>119</v>
      </c>
      <c r="E31" s="236">
        <v>16.5</v>
      </c>
      <c r="F31" s="249">
        <v>0.38400000000000001</v>
      </c>
      <c r="G31" s="249">
        <v>0.03</v>
      </c>
      <c r="H31" s="236">
        <f t="shared" ref="H31:H37" si="15">F31*$H$7</f>
        <v>0.63730944</v>
      </c>
      <c r="I31" s="238">
        <f t="shared" ref="I31:I37" si="16">G31*$I$7</f>
        <v>8.1356999999999999E-2</v>
      </c>
      <c r="J31" s="15" t="s">
        <v>120</v>
      </c>
      <c r="K31" s="15" t="s">
        <v>95</v>
      </c>
      <c r="L31" s="15">
        <v>0.24399999999999999</v>
      </c>
      <c r="M31" s="19">
        <v>1.208</v>
      </c>
      <c r="N31" s="227">
        <f>((L31*M31)+(L32*M32)+(L33*M33))*1.1525</f>
        <v>0.36611582749999999</v>
      </c>
      <c r="O31" s="227">
        <f t="shared" ref="O31:O37" si="17">N31+I31+H31</f>
        <v>1.0847822675000001</v>
      </c>
      <c r="P31" s="227">
        <f t="shared" ref="P31:P37" si="18">N31*E31</f>
        <v>6.0409111537499998</v>
      </c>
      <c r="Q31" s="236">
        <f t="shared" ref="Q31:Q37" si="19">O31*E31</f>
        <v>17.898907413750003</v>
      </c>
    </row>
    <row r="32" spans="1:17" x14ac:dyDescent="0.15">
      <c r="A32" s="250"/>
      <c r="B32" s="250"/>
      <c r="C32" s="253"/>
      <c r="D32" s="250"/>
      <c r="E32" s="248"/>
      <c r="F32" s="250"/>
      <c r="G32" s="250"/>
      <c r="H32" s="248"/>
      <c r="I32" s="240"/>
      <c r="J32" s="15" t="s">
        <v>121</v>
      </c>
      <c r="K32" s="15" t="s">
        <v>95</v>
      </c>
      <c r="L32" s="15">
        <v>2E-3</v>
      </c>
      <c r="M32" s="19">
        <v>0.7</v>
      </c>
      <c r="N32" s="247"/>
      <c r="O32" s="247"/>
      <c r="P32" s="247"/>
      <c r="Q32" s="248"/>
    </row>
    <row r="33" spans="1:21" x14ac:dyDescent="0.15">
      <c r="A33" s="251"/>
      <c r="B33" s="251"/>
      <c r="C33" s="254"/>
      <c r="D33" s="251"/>
      <c r="E33" s="237"/>
      <c r="F33" s="251"/>
      <c r="G33" s="251"/>
      <c r="H33" s="237"/>
      <c r="I33" s="239"/>
      <c r="J33" s="15" t="s">
        <v>122</v>
      </c>
      <c r="K33" s="15" t="s">
        <v>95</v>
      </c>
      <c r="L33" s="15">
        <v>2.7E-2</v>
      </c>
      <c r="M33" s="19">
        <v>0.79700000000000004</v>
      </c>
      <c r="N33" s="228"/>
      <c r="O33" s="228"/>
      <c r="P33" s="228"/>
      <c r="Q33" s="237"/>
    </row>
    <row r="34" spans="1:21" ht="21" x14ac:dyDescent="0.15">
      <c r="A34" s="15">
        <v>16</v>
      </c>
      <c r="B34" s="15" t="s">
        <v>125</v>
      </c>
      <c r="C34" s="15" t="s">
        <v>126</v>
      </c>
      <c r="D34" s="15" t="s">
        <v>95</v>
      </c>
      <c r="E34" s="13">
        <v>2.2000000000000002</v>
      </c>
      <c r="F34" s="15">
        <v>1.5</v>
      </c>
      <c r="G34" s="15"/>
      <c r="H34" s="13">
        <f t="shared" si="15"/>
        <v>2.48949</v>
      </c>
      <c r="I34" s="20">
        <f t="shared" si="16"/>
        <v>0</v>
      </c>
      <c r="J34" s="22" t="s">
        <v>124</v>
      </c>
      <c r="K34" s="15" t="s">
        <v>95</v>
      </c>
      <c r="L34" s="14">
        <v>1</v>
      </c>
      <c r="M34" s="108">
        <v>4.8</v>
      </c>
      <c r="N34" s="14">
        <f>L34*M34*1.1525</f>
        <v>5.532</v>
      </c>
      <c r="O34" s="14">
        <f t="shared" si="17"/>
        <v>8.02149</v>
      </c>
      <c r="P34" s="14">
        <f t="shared" si="18"/>
        <v>12.170400000000001</v>
      </c>
      <c r="Q34" s="13">
        <f t="shared" si="19"/>
        <v>17.647278</v>
      </c>
    </row>
    <row r="35" spans="1:21" s="93" customFormat="1" ht="21.75" customHeight="1" x14ac:dyDescent="0.2">
      <c r="A35" s="241">
        <v>17</v>
      </c>
      <c r="B35" s="243" t="s">
        <v>93</v>
      </c>
      <c r="C35" s="245" t="s">
        <v>146</v>
      </c>
      <c r="D35" s="243" t="s">
        <v>19</v>
      </c>
      <c r="E35" s="233">
        <v>1</v>
      </c>
      <c r="F35" s="233">
        <v>1.85</v>
      </c>
      <c r="G35" s="233">
        <v>2.1</v>
      </c>
      <c r="H35" s="236">
        <f t="shared" si="15"/>
        <v>3.0703710000000002</v>
      </c>
      <c r="I35" s="238">
        <f t="shared" si="16"/>
        <v>5.6949899999999998</v>
      </c>
      <c r="J35" s="91" t="s">
        <v>94</v>
      </c>
      <c r="K35" s="92" t="s">
        <v>95</v>
      </c>
      <c r="L35" s="92">
        <v>0.18</v>
      </c>
      <c r="M35" s="95">
        <v>0.72</v>
      </c>
      <c r="N35" s="227">
        <f>((L35*M35)+(L36*M36))*1.1525</f>
        <v>0.56526667500000005</v>
      </c>
      <c r="O35" s="229">
        <f t="shared" si="17"/>
        <v>9.3306276750000006</v>
      </c>
      <c r="P35" s="231">
        <f t="shared" si="18"/>
        <v>0.56526667500000005</v>
      </c>
      <c r="Q35" s="233">
        <f t="shared" si="19"/>
        <v>9.3306276750000006</v>
      </c>
    </row>
    <row r="36" spans="1:21" s="93" customFormat="1" ht="28.5" customHeight="1" x14ac:dyDescent="0.2">
      <c r="A36" s="242"/>
      <c r="B36" s="244"/>
      <c r="C36" s="246"/>
      <c r="D36" s="244"/>
      <c r="E36" s="234"/>
      <c r="F36" s="234"/>
      <c r="G36" s="234"/>
      <c r="H36" s="237"/>
      <c r="I36" s="239"/>
      <c r="J36" s="16" t="s">
        <v>142</v>
      </c>
      <c r="K36" s="92" t="s">
        <v>96</v>
      </c>
      <c r="L36" s="92">
        <v>0.23</v>
      </c>
      <c r="M36" s="95">
        <v>1.569</v>
      </c>
      <c r="N36" s="228"/>
      <c r="O36" s="230"/>
      <c r="P36" s="232"/>
      <c r="Q36" s="234"/>
    </row>
    <row r="37" spans="1:21" s="93" customFormat="1" ht="21" customHeight="1" x14ac:dyDescent="0.2">
      <c r="A37" s="140">
        <v>18</v>
      </c>
      <c r="B37" s="141" t="s">
        <v>127</v>
      </c>
      <c r="C37" s="142" t="s">
        <v>132</v>
      </c>
      <c r="D37" s="141" t="s">
        <v>19</v>
      </c>
      <c r="E37" s="143">
        <v>1</v>
      </c>
      <c r="F37" s="143">
        <v>1.1599999999999999</v>
      </c>
      <c r="G37" s="143"/>
      <c r="H37" s="144">
        <f t="shared" si="15"/>
        <v>1.9252055999999997</v>
      </c>
      <c r="I37" s="145">
        <f t="shared" si="16"/>
        <v>0</v>
      </c>
      <c r="J37" s="91"/>
      <c r="K37" s="146"/>
      <c r="L37" s="146"/>
      <c r="M37" s="147"/>
      <c r="N37" s="148">
        <f>L37*M37*1.1525</f>
        <v>0</v>
      </c>
      <c r="O37" s="148">
        <f t="shared" si="17"/>
        <v>1.9252055999999997</v>
      </c>
      <c r="P37" s="148">
        <f t="shared" si="18"/>
        <v>0</v>
      </c>
      <c r="Q37" s="144">
        <f t="shared" si="19"/>
        <v>1.9252055999999997</v>
      </c>
    </row>
    <row r="38" spans="1:21" ht="17.25" customHeight="1" x14ac:dyDescent="0.15">
      <c r="A38" s="15"/>
      <c r="B38" s="15"/>
      <c r="C38" s="149" t="s">
        <v>26</v>
      </c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50">
        <f>SUM(Q13:Q36)</f>
        <v>405.98951300970003</v>
      </c>
    </row>
    <row r="39" spans="1:21" ht="11.25" customHeight="1" x14ac:dyDescent="0.15">
      <c r="A39" s="15"/>
      <c r="B39" s="15"/>
      <c r="C39" s="151" t="s">
        <v>27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2">
        <f>Q38*13.3%</f>
        <v>53.996605230290108</v>
      </c>
    </row>
    <row r="40" spans="1:21" ht="10.5" customHeight="1" x14ac:dyDescent="0.15">
      <c r="A40" s="15"/>
      <c r="B40" s="15"/>
      <c r="C40" s="149" t="s">
        <v>26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Q38+Q39</f>
        <v>459.98611823999016</v>
      </c>
    </row>
    <row r="41" spans="1:21" ht="9" customHeight="1" x14ac:dyDescent="0.15">
      <c r="A41" s="15"/>
      <c r="B41" s="15"/>
      <c r="C41" s="151" t="s">
        <v>28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Q40*11%</f>
        <v>50.598473006398919</v>
      </c>
      <c r="R41" s="33"/>
      <c r="S41" s="33"/>
      <c r="T41" s="33"/>
      <c r="U41" s="32"/>
    </row>
    <row r="42" spans="1:21" ht="11.25" customHeight="1" x14ac:dyDescent="0.15">
      <c r="A42" s="15"/>
      <c r="B42" s="15"/>
      <c r="C42" s="149" t="s">
        <v>26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Q41+Q40</f>
        <v>510.5845912463891</v>
      </c>
    </row>
    <row r="43" spans="1:21" ht="13.5" customHeight="1" x14ac:dyDescent="0.15">
      <c r="U43" s="32"/>
    </row>
    <row r="46" spans="1:21" ht="29.25" customHeight="1" x14ac:dyDescent="0.15">
      <c r="A46" s="235" t="s">
        <v>98</v>
      </c>
      <c r="B46" s="235"/>
      <c r="C46" s="235"/>
      <c r="D46" s="235"/>
      <c r="E46" s="235"/>
      <c r="F46" s="235"/>
      <c r="G46" s="235"/>
      <c r="H46" s="235"/>
    </row>
    <row r="49" spans="5:5" x14ac:dyDescent="0.15">
      <c r="E49" s="1"/>
    </row>
  </sheetData>
  <mergeCells count="67"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N24:N26"/>
    <mergeCell ref="O24:O26"/>
    <mergeCell ref="P24:P26"/>
    <mergeCell ref="Q24:Q26"/>
    <mergeCell ref="A31:A33"/>
    <mergeCell ref="B31:B33"/>
    <mergeCell ref="C31:C33"/>
    <mergeCell ref="D31:D33"/>
    <mergeCell ref="E31:E33"/>
    <mergeCell ref="F31:F33"/>
    <mergeCell ref="Q31:Q33"/>
    <mergeCell ref="N31:N33"/>
    <mergeCell ref="O31:O33"/>
    <mergeCell ref="P31:P33"/>
    <mergeCell ref="G31:G33"/>
    <mergeCell ref="H31:H33"/>
    <mergeCell ref="I31:I33"/>
    <mergeCell ref="A35:A36"/>
    <mergeCell ref="B35:B36"/>
    <mergeCell ref="C35:C36"/>
    <mergeCell ref="D35:D36"/>
    <mergeCell ref="E35:E36"/>
    <mergeCell ref="N35:N36"/>
    <mergeCell ref="O35:O36"/>
    <mergeCell ref="P35:P36"/>
    <mergeCell ref="Q35:Q36"/>
    <mergeCell ref="A46:H46"/>
    <mergeCell ref="F35:F36"/>
    <mergeCell ref="G35:G36"/>
    <mergeCell ref="H35:H36"/>
    <mergeCell ref="I35:I36"/>
  </mergeCells>
  <pageMargins left="0.7" right="0.7" top="0.75" bottom="0.75" header="0.3" footer="0.3"/>
  <pageSetup paperSize="9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9"/>
  <sheetViews>
    <sheetView zoomScale="150" zoomScaleNormal="15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6" width="6" style="1" customWidth="1"/>
    <col min="17" max="17" width="8" style="1" customWidth="1"/>
    <col min="18" max="16384" width="9.140625" style="1"/>
  </cols>
  <sheetData>
    <row r="2" spans="1:18" ht="18" x14ac:dyDescent="0.25">
      <c r="B2" s="269" t="s">
        <v>261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50.25" customHeight="1" x14ac:dyDescent="0.15">
      <c r="A5" s="2"/>
      <c r="B5" s="270" t="s">
        <v>262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27" t="s">
        <v>13</v>
      </c>
      <c r="G10" s="127" t="s">
        <v>14</v>
      </c>
      <c r="H10" s="127" t="s">
        <v>106</v>
      </c>
      <c r="I10" s="127" t="s">
        <v>105</v>
      </c>
      <c r="J10" s="127" t="s">
        <v>15</v>
      </c>
      <c r="K10" s="127" t="s">
        <v>16</v>
      </c>
      <c r="L10" s="127" t="s">
        <v>4</v>
      </c>
      <c r="M10" s="127" t="s">
        <v>17</v>
      </c>
      <c r="N10" s="127" t="s">
        <v>29</v>
      </c>
      <c r="O10" s="264"/>
      <c r="P10" s="271"/>
      <c r="Q10" s="271"/>
    </row>
    <row r="11" spans="1:18" x14ac:dyDescent="0.15">
      <c r="A11" s="127">
        <v>1</v>
      </c>
      <c r="B11" s="127">
        <v>2</v>
      </c>
      <c r="C11" s="9">
        <v>3</v>
      </c>
      <c r="D11" s="127">
        <v>4</v>
      </c>
      <c r="E11" s="10">
        <v>5</v>
      </c>
      <c r="F11" s="127">
        <v>6</v>
      </c>
      <c r="G11" s="127">
        <v>7</v>
      </c>
      <c r="H11" s="127">
        <v>8</v>
      </c>
      <c r="I11" s="127">
        <v>9</v>
      </c>
      <c r="J11" s="127">
        <v>10</v>
      </c>
      <c r="K11" s="127">
        <v>11</v>
      </c>
      <c r="L11" s="127">
        <v>12</v>
      </c>
      <c r="M11" s="127">
        <v>13</v>
      </c>
      <c r="N11" s="127">
        <v>14</v>
      </c>
      <c r="O11" s="127">
        <v>15</v>
      </c>
      <c r="P11" s="133">
        <v>16</v>
      </c>
      <c r="Q11" s="133">
        <v>17</v>
      </c>
    </row>
    <row r="12" spans="1:18" ht="14.25" x14ac:dyDescent="0.2">
      <c r="C12" s="11" t="s">
        <v>102</v>
      </c>
    </row>
    <row r="13" spans="1:18" ht="31.5" x14ac:dyDescent="0.15">
      <c r="A13" s="127">
        <v>1</v>
      </c>
      <c r="B13" s="127" t="s">
        <v>103</v>
      </c>
      <c r="C13" s="127" t="s">
        <v>263</v>
      </c>
      <c r="D13" s="127" t="s">
        <v>90</v>
      </c>
      <c r="E13" s="12">
        <v>2.016</v>
      </c>
      <c r="F13" s="127">
        <v>3.27</v>
      </c>
      <c r="G13" s="127">
        <v>3.81</v>
      </c>
      <c r="H13" s="13">
        <f t="shared" ref="H13:H21" si="0">F13*$H$7</f>
        <v>5.4270882</v>
      </c>
      <c r="I13" s="13">
        <f t="shared" ref="I13:I14" si="1">G13*$I$7</f>
        <v>10.332338999999999</v>
      </c>
      <c r="J13" s="129"/>
      <c r="K13" s="127"/>
      <c r="L13" s="127"/>
      <c r="M13" s="127"/>
      <c r="N13" s="14">
        <f t="shared" ref="N13:N20" si="2">L13*M13*1.1525</f>
        <v>0</v>
      </c>
      <c r="O13" s="14">
        <f t="shared" ref="O13:O21" si="3">N13+I13+H13</f>
        <v>15.759427199999999</v>
      </c>
      <c r="P13" s="14">
        <f t="shared" ref="P13:P21" si="4">N13*E13</f>
        <v>0</v>
      </c>
      <c r="Q13" s="13">
        <f t="shared" ref="Q13:Q21" si="5">O13*E13</f>
        <v>31.771005235200001</v>
      </c>
    </row>
    <row r="14" spans="1:18" ht="31.5" x14ac:dyDescent="0.15">
      <c r="A14" s="127">
        <v>2</v>
      </c>
      <c r="B14" s="127" t="s">
        <v>103</v>
      </c>
      <c r="C14" s="127" t="s">
        <v>264</v>
      </c>
      <c r="D14" s="127" t="s">
        <v>90</v>
      </c>
      <c r="E14" s="12">
        <v>3.36</v>
      </c>
      <c r="F14" s="127">
        <v>3.27</v>
      </c>
      <c r="G14" s="127">
        <v>3.81</v>
      </c>
      <c r="H14" s="13">
        <f t="shared" si="0"/>
        <v>5.4270882</v>
      </c>
      <c r="I14" s="13">
        <f t="shared" si="1"/>
        <v>10.332338999999999</v>
      </c>
      <c r="J14" s="129"/>
      <c r="K14" s="127"/>
      <c r="L14" s="127"/>
      <c r="M14" s="127"/>
      <c r="N14" s="14">
        <f t="shared" si="2"/>
        <v>0</v>
      </c>
      <c r="O14" s="14">
        <f t="shared" si="3"/>
        <v>15.759427199999999</v>
      </c>
      <c r="P14" s="14">
        <f t="shared" si="4"/>
        <v>0</v>
      </c>
      <c r="Q14" s="13">
        <f t="shared" si="5"/>
        <v>52.951675391999999</v>
      </c>
    </row>
    <row r="15" spans="1:18" x14ac:dyDescent="0.15">
      <c r="A15" s="126">
        <v>3</v>
      </c>
      <c r="B15" s="18" t="s">
        <v>108</v>
      </c>
      <c r="C15" s="126" t="s">
        <v>92</v>
      </c>
      <c r="D15" s="126" t="s">
        <v>90</v>
      </c>
      <c r="E15" s="132">
        <v>5.3760000000000003</v>
      </c>
      <c r="F15" s="125">
        <v>0.46</v>
      </c>
      <c r="G15" s="125"/>
      <c r="H15" s="13">
        <f t="shared" si="0"/>
        <v>0.7634436</v>
      </c>
      <c r="I15" s="13">
        <f>G15*$I$7</f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4.1042727935999999</v>
      </c>
    </row>
    <row r="16" spans="1:18" ht="31.5" x14ac:dyDescent="0.15">
      <c r="A16" s="127">
        <v>4</v>
      </c>
      <c r="B16" s="122" t="s">
        <v>130</v>
      </c>
      <c r="C16" s="127" t="s">
        <v>250</v>
      </c>
      <c r="D16" s="126" t="s">
        <v>90</v>
      </c>
      <c r="E16" s="12">
        <v>0.33600000000000002</v>
      </c>
      <c r="F16" s="128">
        <v>0.45</v>
      </c>
      <c r="G16" s="128">
        <v>0.78</v>
      </c>
      <c r="H16" s="13">
        <f t="shared" si="0"/>
        <v>0.74684699999999993</v>
      </c>
      <c r="I16" s="13">
        <f t="shared" ref="I16" si="6">G16*$I$7</f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1.8182660580000003</v>
      </c>
      <c r="Q16" s="13">
        <f t="shared" si="5"/>
        <v>2.7799414020000008</v>
      </c>
    </row>
    <row r="17" spans="1:17" ht="31.5" x14ac:dyDescent="0.15">
      <c r="A17" s="127">
        <v>5</v>
      </c>
      <c r="B17" s="122" t="s">
        <v>130</v>
      </c>
      <c r="C17" s="130" t="s">
        <v>265</v>
      </c>
      <c r="D17" s="126" t="s">
        <v>90</v>
      </c>
      <c r="E17" s="131">
        <v>0.42</v>
      </c>
      <c r="F17" s="124">
        <v>0.45</v>
      </c>
      <c r="G17" s="124">
        <v>0.78</v>
      </c>
      <c r="H17" s="13">
        <f t="shared" si="0"/>
        <v>0.74684699999999993</v>
      </c>
      <c r="I17" s="13">
        <f>G17*$I$7</f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2.2728325725</v>
      </c>
      <c r="Q17" s="13">
        <f t="shared" si="5"/>
        <v>3.4749267525000005</v>
      </c>
    </row>
    <row r="18" spans="1:17" x14ac:dyDescent="0.15">
      <c r="A18" s="127">
        <v>6</v>
      </c>
      <c r="B18" s="94" t="s">
        <v>125</v>
      </c>
      <c r="C18" s="127" t="s">
        <v>128</v>
      </c>
      <c r="D18" s="127" t="s">
        <v>95</v>
      </c>
      <c r="E18" s="12">
        <v>33</v>
      </c>
      <c r="F18" s="128"/>
      <c r="G18" s="128"/>
      <c r="H18" s="90">
        <f t="shared" si="0"/>
        <v>0</v>
      </c>
      <c r="I18" s="13">
        <f>G18*$I$7</f>
        <v>0</v>
      </c>
      <c r="J18" s="16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12.854985000000001</v>
      </c>
      <c r="Q18" s="13">
        <f t="shared" si="5"/>
        <v>12.854985000000001</v>
      </c>
    </row>
    <row r="19" spans="1:17" ht="31.5" x14ac:dyDescent="0.15">
      <c r="A19" s="130">
        <v>7</v>
      </c>
      <c r="B19" s="89" t="s">
        <v>114</v>
      </c>
      <c r="C19" s="130" t="s">
        <v>252</v>
      </c>
      <c r="D19" s="130" t="s">
        <v>90</v>
      </c>
      <c r="E19" s="131">
        <v>2.016</v>
      </c>
      <c r="F19" s="124">
        <v>2.4500000000000002</v>
      </c>
      <c r="G19" s="124">
        <v>0.37</v>
      </c>
      <c r="H19" s="123">
        <f t="shared" si="0"/>
        <v>4.0661670000000001</v>
      </c>
      <c r="I19" s="134">
        <f t="shared" ref="I19" si="7">G19*$I$7</f>
        <v>1.003403</v>
      </c>
      <c r="J19" s="135" t="s">
        <v>91</v>
      </c>
      <c r="K19" s="134" t="s">
        <v>90</v>
      </c>
      <c r="L19" s="134">
        <v>1.02</v>
      </c>
      <c r="M19" s="136">
        <v>25.9</v>
      </c>
      <c r="N19" s="137">
        <f t="shared" si="2"/>
        <v>30.446745</v>
      </c>
      <c r="O19" s="137">
        <f t="shared" si="3"/>
        <v>35.516314999999999</v>
      </c>
      <c r="P19" s="137">
        <f t="shared" si="4"/>
        <v>61.380637919999998</v>
      </c>
      <c r="Q19" s="134">
        <f t="shared" si="5"/>
        <v>71.600891039999993</v>
      </c>
    </row>
    <row r="20" spans="1:17" ht="31.5" x14ac:dyDescent="0.15">
      <c r="A20" s="127">
        <v>8</v>
      </c>
      <c r="B20" s="94" t="s">
        <v>114</v>
      </c>
      <c r="C20" s="127" t="s">
        <v>266</v>
      </c>
      <c r="D20" s="127" t="s">
        <v>90</v>
      </c>
      <c r="E20" s="12">
        <v>3.36</v>
      </c>
      <c r="F20" s="128">
        <v>2.4500000000000002</v>
      </c>
      <c r="G20" s="128">
        <v>0.37</v>
      </c>
      <c r="H20" s="90">
        <f t="shared" si="0"/>
        <v>4.0661670000000001</v>
      </c>
      <c r="I20" s="13">
        <f>G20*$I$7</f>
        <v>1.003403</v>
      </c>
      <c r="J20" s="138" t="s">
        <v>91</v>
      </c>
      <c r="K20" s="13" t="s">
        <v>90</v>
      </c>
      <c r="L20" s="13">
        <v>1.02</v>
      </c>
      <c r="M20" s="19">
        <v>25.9</v>
      </c>
      <c r="N20" s="14">
        <f t="shared" si="2"/>
        <v>30.446745</v>
      </c>
      <c r="O20" s="14">
        <f t="shared" si="3"/>
        <v>35.516314999999999</v>
      </c>
      <c r="P20" s="14">
        <f t="shared" si="4"/>
        <v>102.3010632</v>
      </c>
      <c r="Q20" s="13">
        <f t="shared" si="5"/>
        <v>119.33481839999999</v>
      </c>
    </row>
    <row r="21" spans="1:17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1.4E-2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ref="I21" si="8"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6.2585728800000009</v>
      </c>
      <c r="Q21" s="236">
        <f t="shared" si="5"/>
        <v>6.7915281000000007</v>
      </c>
    </row>
    <row r="22" spans="1:17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267</v>
      </c>
      <c r="D24" s="255" t="s">
        <v>97</v>
      </c>
      <c r="E24" s="261">
        <v>0.32100000000000001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143.50013532</v>
      </c>
      <c r="Q24" s="236">
        <f>O24*E24</f>
        <v>155.72003715000002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26">
        <v>11</v>
      </c>
      <c r="B27" s="18" t="s">
        <v>116</v>
      </c>
      <c r="C27" s="126" t="s">
        <v>140</v>
      </c>
      <c r="D27" s="126" t="s">
        <v>18</v>
      </c>
      <c r="E27" s="153">
        <v>183</v>
      </c>
      <c r="F27" s="125">
        <v>0.25</v>
      </c>
      <c r="G27" s="125">
        <v>0.16</v>
      </c>
      <c r="H27" s="13">
        <f>F27*$H$7</f>
        <v>0.41491499999999998</v>
      </c>
      <c r="I27" s="13">
        <f>G27*$I$7</f>
        <v>0.43390400000000001</v>
      </c>
      <c r="J27" s="16" t="s">
        <v>142</v>
      </c>
      <c r="K27" s="13" t="s">
        <v>18</v>
      </c>
      <c r="L27" s="13">
        <v>1</v>
      </c>
      <c r="M27" s="19">
        <v>1.792</v>
      </c>
      <c r="N27" s="14">
        <f>L27*M27*1.1525</f>
        <v>2.06528</v>
      </c>
      <c r="O27" s="14">
        <f>N27+I27+H27</f>
        <v>2.9140990000000002</v>
      </c>
      <c r="P27" s="14">
        <f>N27*E27</f>
        <v>377.94623999999999</v>
      </c>
      <c r="Q27" s="13">
        <f>O27*E27</f>
        <v>533.28011700000002</v>
      </c>
    </row>
    <row r="28" spans="1:17" x14ac:dyDescent="0.15">
      <c r="A28" s="126">
        <v>12</v>
      </c>
      <c r="B28" s="18" t="s">
        <v>125</v>
      </c>
      <c r="C28" s="126" t="s">
        <v>144</v>
      </c>
      <c r="D28" s="126" t="s">
        <v>19</v>
      </c>
      <c r="E28" s="132">
        <v>21</v>
      </c>
      <c r="F28" s="125">
        <v>0.34</v>
      </c>
      <c r="G28" s="125">
        <v>0.18</v>
      </c>
      <c r="H28" s="13">
        <f>F28*$H$7</f>
        <v>0.56428440000000002</v>
      </c>
      <c r="I28" s="13">
        <f>G28*$I$7</f>
        <v>0.48814199999999996</v>
      </c>
      <c r="J28" s="16" t="s">
        <v>145</v>
      </c>
      <c r="K28" s="13" t="s">
        <v>19</v>
      </c>
      <c r="L28" s="13">
        <v>1</v>
      </c>
      <c r="M28" s="19">
        <v>1</v>
      </c>
      <c r="N28" s="14">
        <f>L28*M28*1.1525</f>
        <v>1.1525000000000001</v>
      </c>
      <c r="O28" s="14">
        <f>N28+I28+H28</f>
        <v>2.2049264000000002</v>
      </c>
      <c r="P28" s="14">
        <f>N28*E28</f>
        <v>24.202500000000001</v>
      </c>
      <c r="Q28" s="13">
        <f>O28*E28</f>
        <v>46.303454400000007</v>
      </c>
    </row>
    <row r="29" spans="1:17" ht="21" x14ac:dyDescent="0.15">
      <c r="A29" s="127">
        <v>13</v>
      </c>
      <c r="B29" s="23" t="s">
        <v>20</v>
      </c>
      <c r="C29" s="24" t="s">
        <v>21</v>
      </c>
      <c r="D29" s="25" t="s">
        <v>22</v>
      </c>
      <c r="E29" s="139">
        <v>0.183</v>
      </c>
      <c r="F29" s="27">
        <v>32.5</v>
      </c>
      <c r="G29" s="28">
        <v>202</v>
      </c>
      <c r="H29" s="20">
        <f>F29*$H$7</f>
        <v>53.938949999999998</v>
      </c>
      <c r="I29" s="20">
        <f>G29*$I$7</f>
        <v>547.80380000000002</v>
      </c>
      <c r="J29" s="29"/>
      <c r="K29" s="30"/>
      <c r="L29" s="31"/>
      <c r="M29" s="96"/>
      <c r="N29" s="14">
        <f>L29*M29*1.1525</f>
        <v>0</v>
      </c>
      <c r="O29" s="14">
        <f>N29+I29+H29</f>
        <v>601.74275</v>
      </c>
      <c r="P29" s="21">
        <f>N29*E29</f>
        <v>0</v>
      </c>
      <c r="Q29" s="20">
        <f>O29*E29</f>
        <v>110.11892324999999</v>
      </c>
    </row>
    <row r="30" spans="1:17" x14ac:dyDescent="0.15">
      <c r="A30" s="127">
        <v>14</v>
      </c>
      <c r="B30" s="15" t="s">
        <v>23</v>
      </c>
      <c r="C30" s="15" t="s">
        <v>24</v>
      </c>
      <c r="D30" s="15" t="s">
        <v>25</v>
      </c>
      <c r="E30" s="13">
        <v>1.83</v>
      </c>
      <c r="F30" s="13">
        <v>24.8</v>
      </c>
      <c r="G30" s="13"/>
      <c r="H30" s="13">
        <f>F30*$H$7</f>
        <v>41.159568</v>
      </c>
      <c r="I30" s="20">
        <f>G30*$I$7</f>
        <v>0</v>
      </c>
      <c r="J30" s="13"/>
      <c r="K30" s="13"/>
      <c r="L30" s="13"/>
      <c r="M30" s="19"/>
      <c r="N30" s="14">
        <f>L30*M30*1.1525</f>
        <v>0</v>
      </c>
      <c r="O30" s="14">
        <f>N30+I30+H30</f>
        <v>41.159568</v>
      </c>
      <c r="P30" s="14">
        <f>N30*E30</f>
        <v>0</v>
      </c>
      <c r="Q30" s="13">
        <f>O30*E30</f>
        <v>75.322009440000002</v>
      </c>
    </row>
    <row r="31" spans="1:17" x14ac:dyDescent="0.15">
      <c r="A31" s="249">
        <v>15</v>
      </c>
      <c r="B31" s="249" t="s">
        <v>118</v>
      </c>
      <c r="C31" s="252" t="s">
        <v>123</v>
      </c>
      <c r="D31" s="249" t="s">
        <v>119</v>
      </c>
      <c r="E31" s="236">
        <v>54.5</v>
      </c>
      <c r="F31" s="249">
        <v>0.38400000000000001</v>
      </c>
      <c r="G31" s="249">
        <v>0.03</v>
      </c>
      <c r="H31" s="236">
        <f t="shared" ref="H31:H37" si="9">F31*$H$7</f>
        <v>0.63730944</v>
      </c>
      <c r="I31" s="238">
        <f t="shared" ref="I31:I37" si="10">G31*$I$7</f>
        <v>8.1356999999999999E-2</v>
      </c>
      <c r="J31" s="15" t="s">
        <v>120</v>
      </c>
      <c r="K31" s="15" t="s">
        <v>95</v>
      </c>
      <c r="L31" s="15">
        <v>0.24399999999999999</v>
      </c>
      <c r="M31" s="19">
        <v>1.208</v>
      </c>
      <c r="N31" s="227">
        <f>((L31*M31)+(L32*M32)+(L33*M33))*1.1525</f>
        <v>0.36611582749999999</v>
      </c>
      <c r="O31" s="227">
        <f t="shared" ref="O31:O37" si="11">N31+I31+H31</f>
        <v>1.0847822675000001</v>
      </c>
      <c r="P31" s="227">
        <f t="shared" ref="P31:P37" si="12">N31*E31</f>
        <v>19.953312598749999</v>
      </c>
      <c r="Q31" s="236">
        <f t="shared" ref="Q31:Q37" si="13">O31*E31</f>
        <v>59.120633578750002</v>
      </c>
    </row>
    <row r="32" spans="1:17" x14ac:dyDescent="0.15">
      <c r="A32" s="250"/>
      <c r="B32" s="250"/>
      <c r="C32" s="253"/>
      <c r="D32" s="250"/>
      <c r="E32" s="248"/>
      <c r="F32" s="250"/>
      <c r="G32" s="250"/>
      <c r="H32" s="248"/>
      <c r="I32" s="240"/>
      <c r="J32" s="15" t="s">
        <v>121</v>
      </c>
      <c r="K32" s="15" t="s">
        <v>95</v>
      </c>
      <c r="L32" s="15">
        <v>2E-3</v>
      </c>
      <c r="M32" s="19">
        <v>0.7</v>
      </c>
      <c r="N32" s="247"/>
      <c r="O32" s="247"/>
      <c r="P32" s="247"/>
      <c r="Q32" s="248"/>
    </row>
    <row r="33" spans="1:21" x14ac:dyDescent="0.15">
      <c r="A33" s="251"/>
      <c r="B33" s="251"/>
      <c r="C33" s="254"/>
      <c r="D33" s="251"/>
      <c r="E33" s="237"/>
      <c r="F33" s="251"/>
      <c r="G33" s="251"/>
      <c r="H33" s="237"/>
      <c r="I33" s="239"/>
      <c r="J33" s="15" t="s">
        <v>122</v>
      </c>
      <c r="K33" s="15" t="s">
        <v>95</v>
      </c>
      <c r="L33" s="15">
        <v>2.7E-2</v>
      </c>
      <c r="M33" s="19">
        <v>0.79700000000000004</v>
      </c>
      <c r="N33" s="228"/>
      <c r="O33" s="228"/>
      <c r="P33" s="228"/>
      <c r="Q33" s="237"/>
    </row>
    <row r="34" spans="1:21" ht="21" x14ac:dyDescent="0.15">
      <c r="A34" s="15">
        <v>16</v>
      </c>
      <c r="B34" s="15" t="s">
        <v>125</v>
      </c>
      <c r="C34" s="15" t="s">
        <v>126</v>
      </c>
      <c r="D34" s="15" t="s">
        <v>95</v>
      </c>
      <c r="E34" s="13">
        <v>6.6</v>
      </c>
      <c r="F34" s="15">
        <v>1.5</v>
      </c>
      <c r="G34" s="15"/>
      <c r="H34" s="13">
        <f t="shared" si="9"/>
        <v>2.48949</v>
      </c>
      <c r="I34" s="20">
        <f t="shared" si="10"/>
        <v>0</v>
      </c>
      <c r="J34" s="22" t="s">
        <v>124</v>
      </c>
      <c r="K34" s="15" t="s">
        <v>95</v>
      </c>
      <c r="L34" s="14">
        <v>1</v>
      </c>
      <c r="M34" s="108">
        <v>4.8</v>
      </c>
      <c r="N34" s="14">
        <f>L34*M34*1.1525</f>
        <v>5.532</v>
      </c>
      <c r="O34" s="14">
        <f t="shared" si="11"/>
        <v>8.02149</v>
      </c>
      <c r="P34" s="14">
        <f t="shared" si="12"/>
        <v>36.511199999999995</v>
      </c>
      <c r="Q34" s="13">
        <f t="shared" si="13"/>
        <v>52.941834</v>
      </c>
    </row>
    <row r="35" spans="1:21" s="93" customFormat="1" ht="21.75" customHeight="1" x14ac:dyDescent="0.2">
      <c r="A35" s="241">
        <v>17</v>
      </c>
      <c r="B35" s="243" t="s">
        <v>93</v>
      </c>
      <c r="C35" s="245" t="s">
        <v>146</v>
      </c>
      <c r="D35" s="243" t="s">
        <v>19</v>
      </c>
      <c r="E35" s="233">
        <v>1</v>
      </c>
      <c r="F35" s="233">
        <v>1.85</v>
      </c>
      <c r="G35" s="233">
        <v>2.1</v>
      </c>
      <c r="H35" s="236">
        <f t="shared" si="9"/>
        <v>3.0703710000000002</v>
      </c>
      <c r="I35" s="238">
        <f t="shared" si="10"/>
        <v>5.6949899999999998</v>
      </c>
      <c r="J35" s="91" t="s">
        <v>94</v>
      </c>
      <c r="K35" s="92" t="s">
        <v>95</v>
      </c>
      <c r="L35" s="92">
        <v>0.18</v>
      </c>
      <c r="M35" s="95">
        <v>0.72</v>
      </c>
      <c r="N35" s="227">
        <f>((L35*M35)+(L36*M36))*1.1525</f>
        <v>0.56526667500000005</v>
      </c>
      <c r="O35" s="229">
        <f t="shared" si="11"/>
        <v>9.3306276750000006</v>
      </c>
      <c r="P35" s="231">
        <f t="shared" si="12"/>
        <v>0.56526667500000005</v>
      </c>
      <c r="Q35" s="233">
        <f t="shared" si="13"/>
        <v>9.3306276750000006</v>
      </c>
    </row>
    <row r="36" spans="1:21" s="93" customFormat="1" ht="28.5" customHeight="1" x14ac:dyDescent="0.2">
      <c r="A36" s="242"/>
      <c r="B36" s="244"/>
      <c r="C36" s="246"/>
      <c r="D36" s="244"/>
      <c r="E36" s="234"/>
      <c r="F36" s="234"/>
      <c r="G36" s="234"/>
      <c r="H36" s="237"/>
      <c r="I36" s="239"/>
      <c r="J36" s="16" t="s">
        <v>142</v>
      </c>
      <c r="K36" s="92" t="s">
        <v>96</v>
      </c>
      <c r="L36" s="92">
        <v>0.23</v>
      </c>
      <c r="M36" s="95">
        <v>1.569</v>
      </c>
      <c r="N36" s="228"/>
      <c r="O36" s="230"/>
      <c r="P36" s="232"/>
      <c r="Q36" s="234"/>
    </row>
    <row r="37" spans="1:21" s="93" customFormat="1" ht="21" customHeight="1" x14ac:dyDescent="0.2">
      <c r="A37" s="140">
        <v>18</v>
      </c>
      <c r="B37" s="141" t="s">
        <v>127</v>
      </c>
      <c r="C37" s="142" t="s">
        <v>132</v>
      </c>
      <c r="D37" s="141" t="s">
        <v>19</v>
      </c>
      <c r="E37" s="143">
        <v>2</v>
      </c>
      <c r="F37" s="143">
        <v>1.1599999999999999</v>
      </c>
      <c r="G37" s="143"/>
      <c r="H37" s="144">
        <f t="shared" si="9"/>
        <v>1.9252055999999997</v>
      </c>
      <c r="I37" s="145">
        <f t="shared" si="10"/>
        <v>0</v>
      </c>
      <c r="J37" s="91"/>
      <c r="K37" s="146"/>
      <c r="L37" s="146"/>
      <c r="M37" s="147"/>
      <c r="N37" s="148">
        <f>L37*M37*1.1525</f>
        <v>0</v>
      </c>
      <c r="O37" s="148">
        <f t="shared" si="11"/>
        <v>1.9252055999999997</v>
      </c>
      <c r="P37" s="148">
        <f t="shared" si="12"/>
        <v>0</v>
      </c>
      <c r="Q37" s="144">
        <f t="shared" si="13"/>
        <v>3.8504111999999995</v>
      </c>
    </row>
    <row r="38" spans="1:21" ht="17.25" customHeight="1" x14ac:dyDescent="0.15">
      <c r="A38" s="15"/>
      <c r="B38" s="15"/>
      <c r="C38" s="149" t="s">
        <v>26</v>
      </c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50">
        <f>SUM(Q13:Q36)</f>
        <v>1347.80168060905</v>
      </c>
    </row>
    <row r="39" spans="1:21" ht="11.25" customHeight="1" x14ac:dyDescent="0.15">
      <c r="A39" s="15"/>
      <c r="B39" s="15"/>
      <c r="C39" s="151" t="s">
        <v>27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2">
        <f>Q38*13.3%</f>
        <v>179.25762352100367</v>
      </c>
    </row>
    <row r="40" spans="1:21" ht="10.5" customHeight="1" x14ac:dyDescent="0.15">
      <c r="A40" s="15"/>
      <c r="B40" s="15"/>
      <c r="C40" s="149" t="s">
        <v>26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Q38+Q39</f>
        <v>1527.0593041300535</v>
      </c>
    </row>
    <row r="41" spans="1:21" ht="9" customHeight="1" x14ac:dyDescent="0.15">
      <c r="A41" s="15"/>
      <c r="B41" s="15"/>
      <c r="C41" s="151" t="s">
        <v>28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Q40*11%</f>
        <v>167.97652345430589</v>
      </c>
      <c r="R41" s="33"/>
      <c r="S41" s="33"/>
      <c r="T41" s="33"/>
      <c r="U41" s="32"/>
    </row>
    <row r="42" spans="1:21" ht="11.25" customHeight="1" x14ac:dyDescent="0.15">
      <c r="A42" s="15"/>
      <c r="B42" s="15"/>
      <c r="C42" s="149" t="s">
        <v>26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Q41+Q40</f>
        <v>1695.0358275843594</v>
      </c>
    </row>
    <row r="43" spans="1:21" ht="13.5" customHeight="1" x14ac:dyDescent="0.15">
      <c r="U43" s="32"/>
    </row>
    <row r="46" spans="1:21" ht="29.25" customHeight="1" x14ac:dyDescent="0.15">
      <c r="A46" s="235" t="s">
        <v>98</v>
      </c>
      <c r="B46" s="235"/>
      <c r="C46" s="235"/>
      <c r="D46" s="235"/>
      <c r="E46" s="235"/>
      <c r="F46" s="235"/>
      <c r="G46" s="235"/>
      <c r="H46" s="235"/>
    </row>
    <row r="49" spans="5:5" x14ac:dyDescent="0.15">
      <c r="E49" s="1"/>
    </row>
  </sheetData>
  <mergeCells count="67"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N24:N26"/>
    <mergeCell ref="O24:O26"/>
    <mergeCell ref="P24:P26"/>
    <mergeCell ref="Q24:Q26"/>
    <mergeCell ref="A31:A33"/>
    <mergeCell ref="B31:B33"/>
    <mergeCell ref="C31:C33"/>
    <mergeCell ref="D31:D33"/>
    <mergeCell ref="E31:E33"/>
    <mergeCell ref="F31:F33"/>
    <mergeCell ref="Q31:Q33"/>
    <mergeCell ref="N31:N33"/>
    <mergeCell ref="O31:O33"/>
    <mergeCell ref="P31:P33"/>
    <mergeCell ref="G31:G33"/>
    <mergeCell ref="H31:H33"/>
    <mergeCell ref="I31:I33"/>
    <mergeCell ref="A35:A36"/>
    <mergeCell ref="B35:B36"/>
    <mergeCell ref="C35:C36"/>
    <mergeCell ref="D35:D36"/>
    <mergeCell ref="E35:E36"/>
    <mergeCell ref="N35:N36"/>
    <mergeCell ref="O35:O36"/>
    <mergeCell ref="P35:P36"/>
    <mergeCell ref="Q35:Q36"/>
    <mergeCell ref="A46:H46"/>
    <mergeCell ref="F35:F36"/>
    <mergeCell ref="G35:G36"/>
    <mergeCell ref="H35:H36"/>
    <mergeCell ref="I35:I36"/>
  </mergeCells>
  <pageMargins left="0.7" right="0.7" top="0.75" bottom="0.75" header="0.3" footer="0.3"/>
  <pageSetup paperSize="9" orientation="landscape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9"/>
  <sheetViews>
    <sheetView topLeftCell="A3" zoomScale="160" zoomScaleNormal="16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6" width="6" style="1" customWidth="1"/>
    <col min="17" max="17" width="8" style="1" customWidth="1"/>
    <col min="18" max="16384" width="9.140625" style="1"/>
  </cols>
  <sheetData>
    <row r="2" spans="1:18" ht="18" x14ac:dyDescent="0.25">
      <c r="B2" s="269" t="s">
        <v>269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7.25" customHeight="1" x14ac:dyDescent="0.15">
      <c r="A5" s="2"/>
      <c r="B5" s="270" t="s">
        <v>278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64" t="s">
        <v>13</v>
      </c>
      <c r="G10" s="164" t="s">
        <v>14</v>
      </c>
      <c r="H10" s="164" t="s">
        <v>106</v>
      </c>
      <c r="I10" s="164" t="s">
        <v>105</v>
      </c>
      <c r="J10" s="164" t="s">
        <v>15</v>
      </c>
      <c r="K10" s="164" t="s">
        <v>16</v>
      </c>
      <c r="L10" s="164" t="s">
        <v>4</v>
      </c>
      <c r="M10" s="164" t="s">
        <v>17</v>
      </c>
      <c r="N10" s="164" t="s">
        <v>29</v>
      </c>
      <c r="O10" s="264"/>
      <c r="P10" s="271"/>
      <c r="Q10" s="271"/>
    </row>
    <row r="11" spans="1:18" x14ac:dyDescent="0.15">
      <c r="A11" s="164">
        <v>1</v>
      </c>
      <c r="B11" s="164">
        <v>2</v>
      </c>
      <c r="C11" s="9">
        <v>3</v>
      </c>
      <c r="D11" s="164">
        <v>4</v>
      </c>
      <c r="E11" s="10">
        <v>5</v>
      </c>
      <c r="F11" s="164">
        <v>6</v>
      </c>
      <c r="G11" s="164">
        <v>7</v>
      </c>
      <c r="H11" s="164">
        <v>8</v>
      </c>
      <c r="I11" s="164">
        <v>9</v>
      </c>
      <c r="J11" s="164">
        <v>10</v>
      </c>
      <c r="K11" s="164">
        <v>11</v>
      </c>
      <c r="L11" s="164">
        <v>12</v>
      </c>
      <c r="M11" s="164">
        <v>13</v>
      </c>
      <c r="N11" s="164">
        <v>14</v>
      </c>
      <c r="O11" s="164">
        <v>15</v>
      </c>
      <c r="P11" s="165">
        <v>16</v>
      </c>
      <c r="Q11" s="165">
        <v>17</v>
      </c>
    </row>
    <row r="12" spans="1:18" ht="14.25" x14ac:dyDescent="0.2">
      <c r="C12" s="11" t="s">
        <v>102</v>
      </c>
    </row>
    <row r="13" spans="1:18" ht="31.5" x14ac:dyDescent="0.15">
      <c r="A13" s="164">
        <v>1</v>
      </c>
      <c r="B13" s="164" t="s">
        <v>104</v>
      </c>
      <c r="C13" s="164" t="s">
        <v>270</v>
      </c>
      <c r="D13" s="164" t="s">
        <v>90</v>
      </c>
      <c r="E13" s="12">
        <v>6.6239999999999997</v>
      </c>
      <c r="F13" s="164">
        <v>1.94</v>
      </c>
      <c r="G13" s="164"/>
      <c r="H13" s="13">
        <f t="shared" ref="H13" si="0">F13*$H$7</f>
        <v>3.2197403999999996</v>
      </c>
      <c r="I13" s="13">
        <f t="shared" ref="I13" si="1">G13*$I$7</f>
        <v>0</v>
      </c>
      <c r="J13" s="158"/>
      <c r="K13" s="164"/>
      <c r="L13" s="164"/>
      <c r="M13" s="164"/>
      <c r="N13" s="14">
        <f t="shared" ref="N13" si="2">L13*M13*1.1525</f>
        <v>0</v>
      </c>
      <c r="O13" s="14">
        <f t="shared" ref="O13" si="3">N13+I13+H13</f>
        <v>3.2197403999999996</v>
      </c>
      <c r="P13" s="14">
        <f t="shared" ref="P13" si="4">N13*E13</f>
        <v>0</v>
      </c>
      <c r="Q13" s="13">
        <f t="shared" ref="Q13" si="5">O13*E13</f>
        <v>21.327560409599997</v>
      </c>
    </row>
    <row r="14" spans="1:18" ht="31.5" x14ac:dyDescent="0.15">
      <c r="A14" s="164">
        <v>2</v>
      </c>
      <c r="B14" s="164" t="s">
        <v>103</v>
      </c>
      <c r="C14" s="164" t="s">
        <v>264</v>
      </c>
      <c r="D14" s="164" t="s">
        <v>90</v>
      </c>
      <c r="E14" s="12">
        <v>3.36</v>
      </c>
      <c r="F14" s="164">
        <v>3.27</v>
      </c>
      <c r="G14" s="164">
        <v>3.81</v>
      </c>
      <c r="H14" s="13">
        <f t="shared" ref="H14:H21" si="6">F14*$H$7</f>
        <v>5.4270882</v>
      </c>
      <c r="I14" s="13">
        <f t="shared" ref="I14" si="7">G14*$I$7</f>
        <v>10.332338999999999</v>
      </c>
      <c r="J14" s="158"/>
      <c r="K14" s="164"/>
      <c r="L14" s="164"/>
      <c r="M14" s="164"/>
      <c r="N14" s="14">
        <f t="shared" ref="N14:N20" si="8">L14*M14*1.1525</f>
        <v>0</v>
      </c>
      <c r="O14" s="14">
        <f t="shared" ref="O14:O21" si="9">N14+I14+H14</f>
        <v>15.759427199999999</v>
      </c>
      <c r="P14" s="14">
        <f t="shared" ref="P14:P21" si="10">N14*E14</f>
        <v>0</v>
      </c>
      <c r="Q14" s="13">
        <f t="shared" ref="Q14:Q21" si="11">O14*E14</f>
        <v>52.951675391999999</v>
      </c>
    </row>
    <row r="15" spans="1:18" ht="18.75" customHeight="1" x14ac:dyDescent="0.15">
      <c r="A15" s="160">
        <v>3</v>
      </c>
      <c r="B15" s="18" t="s">
        <v>108</v>
      </c>
      <c r="C15" s="160" t="s">
        <v>92</v>
      </c>
      <c r="D15" s="160" t="s">
        <v>90</v>
      </c>
      <c r="E15" s="162">
        <v>9.984</v>
      </c>
      <c r="F15" s="156">
        <v>0.46</v>
      </c>
      <c r="G15" s="156"/>
      <c r="H15" s="13">
        <f t="shared" si="6"/>
        <v>0.7634436</v>
      </c>
      <c r="I15" s="13">
        <f>G15*$I$7</f>
        <v>0</v>
      </c>
      <c r="J15" s="16"/>
      <c r="K15" s="13"/>
      <c r="L15" s="13"/>
      <c r="M15" s="17"/>
      <c r="N15" s="14">
        <f t="shared" si="8"/>
        <v>0</v>
      </c>
      <c r="O15" s="14">
        <f t="shared" si="9"/>
        <v>0.7634436</v>
      </c>
      <c r="P15" s="14">
        <f t="shared" si="10"/>
        <v>0</v>
      </c>
      <c r="Q15" s="13">
        <f t="shared" si="11"/>
        <v>7.6222209023999996</v>
      </c>
    </row>
    <row r="16" spans="1:18" ht="31.5" x14ac:dyDescent="0.15">
      <c r="A16" s="164">
        <v>4</v>
      </c>
      <c r="B16" s="122" t="s">
        <v>130</v>
      </c>
      <c r="C16" s="164" t="s">
        <v>271</v>
      </c>
      <c r="D16" s="160" t="s">
        <v>90</v>
      </c>
      <c r="E16" s="12">
        <v>1.1040000000000001</v>
      </c>
      <c r="F16" s="163">
        <v>0.45</v>
      </c>
      <c r="G16" s="163">
        <v>0.78</v>
      </c>
      <c r="H16" s="13">
        <f t="shared" si="6"/>
        <v>0.74684699999999993</v>
      </c>
      <c r="I16" s="13">
        <f t="shared" ref="I16" si="12">G16*$I$7</f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8"/>
        <v>5.4115061250000007</v>
      </c>
      <c r="O16" s="14">
        <f t="shared" si="9"/>
        <v>8.273635125000002</v>
      </c>
      <c r="P16" s="14">
        <f t="shared" si="10"/>
        <v>5.9743027620000015</v>
      </c>
      <c r="Q16" s="13">
        <f t="shared" si="11"/>
        <v>9.1340931780000023</v>
      </c>
    </row>
    <row r="17" spans="1:17" ht="31.5" x14ac:dyDescent="0.15">
      <c r="A17" s="164">
        <v>5</v>
      </c>
      <c r="B17" s="122" t="s">
        <v>130</v>
      </c>
      <c r="C17" s="159" t="s">
        <v>265</v>
      </c>
      <c r="D17" s="160" t="s">
        <v>90</v>
      </c>
      <c r="E17" s="161">
        <v>0.42</v>
      </c>
      <c r="F17" s="155">
        <v>0.45</v>
      </c>
      <c r="G17" s="155">
        <v>0.78</v>
      </c>
      <c r="H17" s="13">
        <f t="shared" si="6"/>
        <v>0.74684699999999993</v>
      </c>
      <c r="I17" s="13">
        <f>G17*$I$7</f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8"/>
        <v>5.4115061250000007</v>
      </c>
      <c r="O17" s="14">
        <f t="shared" si="9"/>
        <v>8.273635125000002</v>
      </c>
      <c r="P17" s="14">
        <f t="shared" si="10"/>
        <v>2.2728325725</v>
      </c>
      <c r="Q17" s="13">
        <f t="shared" si="11"/>
        <v>3.4749267525000005</v>
      </c>
    </row>
    <row r="18" spans="1:17" x14ac:dyDescent="0.15">
      <c r="A18" s="164">
        <v>6</v>
      </c>
      <c r="B18" s="94" t="s">
        <v>125</v>
      </c>
      <c r="C18" s="164" t="s">
        <v>128</v>
      </c>
      <c r="D18" s="164" t="s">
        <v>95</v>
      </c>
      <c r="E18" s="12">
        <v>81</v>
      </c>
      <c r="F18" s="163"/>
      <c r="G18" s="163"/>
      <c r="H18" s="90">
        <f t="shared" si="6"/>
        <v>0</v>
      </c>
      <c r="I18" s="13">
        <f>G18*$I$7</f>
        <v>0</v>
      </c>
      <c r="J18" s="138" t="s">
        <v>129</v>
      </c>
      <c r="K18" s="13" t="s">
        <v>95</v>
      </c>
      <c r="L18" s="13">
        <v>1</v>
      </c>
      <c r="M18" s="19">
        <v>0.33800000000000002</v>
      </c>
      <c r="N18" s="14">
        <f t="shared" si="8"/>
        <v>0.38954500000000003</v>
      </c>
      <c r="O18" s="14">
        <f t="shared" si="9"/>
        <v>0.38954500000000003</v>
      </c>
      <c r="P18" s="14">
        <f t="shared" si="10"/>
        <v>31.553145000000001</v>
      </c>
      <c r="Q18" s="13">
        <f t="shared" si="11"/>
        <v>31.553145000000001</v>
      </c>
    </row>
    <row r="19" spans="1:17" ht="31.5" x14ac:dyDescent="0.15">
      <c r="A19" s="159">
        <v>7</v>
      </c>
      <c r="B19" s="89" t="s">
        <v>114</v>
      </c>
      <c r="C19" s="159" t="s">
        <v>272</v>
      </c>
      <c r="D19" s="159" t="s">
        <v>90</v>
      </c>
      <c r="E19" s="161">
        <v>6.6239999999999997</v>
      </c>
      <c r="F19" s="155">
        <v>2.4500000000000002</v>
      </c>
      <c r="G19" s="155">
        <v>0.37</v>
      </c>
      <c r="H19" s="157">
        <f t="shared" si="6"/>
        <v>4.0661670000000001</v>
      </c>
      <c r="I19" s="134">
        <f t="shared" ref="I19" si="13">G19*$I$7</f>
        <v>1.003403</v>
      </c>
      <c r="J19" s="135" t="s">
        <v>91</v>
      </c>
      <c r="K19" s="134" t="s">
        <v>90</v>
      </c>
      <c r="L19" s="134">
        <v>1.02</v>
      </c>
      <c r="M19" s="136">
        <v>25.9</v>
      </c>
      <c r="N19" s="137">
        <f t="shared" si="8"/>
        <v>30.446745</v>
      </c>
      <c r="O19" s="137">
        <f t="shared" si="9"/>
        <v>35.516314999999999</v>
      </c>
      <c r="P19" s="137">
        <f t="shared" si="10"/>
        <v>201.67923887999999</v>
      </c>
      <c r="Q19" s="134">
        <f t="shared" si="11"/>
        <v>235.26007055999997</v>
      </c>
    </row>
    <row r="20" spans="1:17" ht="31.5" x14ac:dyDescent="0.15">
      <c r="A20" s="164">
        <v>8</v>
      </c>
      <c r="B20" s="94" t="s">
        <v>114</v>
      </c>
      <c r="C20" s="164" t="s">
        <v>266</v>
      </c>
      <c r="D20" s="164" t="s">
        <v>90</v>
      </c>
      <c r="E20" s="12">
        <v>3.36</v>
      </c>
      <c r="F20" s="163">
        <v>2.4500000000000002</v>
      </c>
      <c r="G20" s="163">
        <v>0.37</v>
      </c>
      <c r="H20" s="90">
        <f t="shared" si="6"/>
        <v>4.0661670000000001</v>
      </c>
      <c r="I20" s="13">
        <f>G20*$I$7</f>
        <v>1.003403</v>
      </c>
      <c r="J20" s="138" t="s">
        <v>91</v>
      </c>
      <c r="K20" s="13" t="s">
        <v>90</v>
      </c>
      <c r="L20" s="13">
        <v>1.02</v>
      </c>
      <c r="M20" s="19">
        <v>25.9</v>
      </c>
      <c r="N20" s="14">
        <f t="shared" si="8"/>
        <v>30.446745</v>
      </c>
      <c r="O20" s="14">
        <f t="shared" si="9"/>
        <v>35.516314999999999</v>
      </c>
      <c r="P20" s="14">
        <f t="shared" si="10"/>
        <v>102.3010632</v>
      </c>
      <c r="Q20" s="13">
        <f t="shared" si="11"/>
        <v>119.33481839999999</v>
      </c>
    </row>
    <row r="21" spans="1:17" ht="15.75" customHeight="1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4.1000000000000002E-2</v>
      </c>
      <c r="F21" s="249">
        <v>14.8</v>
      </c>
      <c r="G21" s="249">
        <v>4.9800000000000004</v>
      </c>
      <c r="H21" s="236">
        <f t="shared" si="6"/>
        <v>24.562968000000001</v>
      </c>
      <c r="I21" s="236">
        <f t="shared" ref="I21" si="14"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9"/>
        <v>485.10915000000006</v>
      </c>
      <c r="P21" s="227">
        <f t="shared" si="10"/>
        <v>18.328677720000002</v>
      </c>
      <c r="Q21" s="236">
        <f t="shared" si="11"/>
        <v>19.889475150000003</v>
      </c>
    </row>
    <row r="22" spans="1:17" ht="19.5" customHeight="1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7" customHeight="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ht="15" customHeight="1" x14ac:dyDescent="0.15">
      <c r="A24" s="255">
        <v>10</v>
      </c>
      <c r="B24" s="258" t="s">
        <v>115</v>
      </c>
      <c r="C24" s="255" t="s">
        <v>273</v>
      </c>
      <c r="D24" s="255" t="s">
        <v>97</v>
      </c>
      <c r="E24" s="261">
        <v>0.48699999999999999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217.70892804000002</v>
      </c>
      <c r="Q24" s="236">
        <f>O24*E24</f>
        <v>236.24815605000003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60">
        <v>11</v>
      </c>
      <c r="B27" s="18" t="s">
        <v>116</v>
      </c>
      <c r="C27" s="160" t="s">
        <v>140</v>
      </c>
      <c r="D27" s="160" t="s">
        <v>18</v>
      </c>
      <c r="E27" s="153">
        <v>421</v>
      </c>
      <c r="F27" s="156">
        <v>0.25</v>
      </c>
      <c r="G27" s="156">
        <v>0.16</v>
      </c>
      <c r="H27" s="13">
        <f>F27*$H$7</f>
        <v>0.41491499999999998</v>
      </c>
      <c r="I27" s="13">
        <f>G27*$I$7</f>
        <v>0.43390400000000001</v>
      </c>
      <c r="J27" s="16" t="s">
        <v>142</v>
      </c>
      <c r="K27" s="13" t="s">
        <v>18</v>
      </c>
      <c r="L27" s="13">
        <v>1</v>
      </c>
      <c r="M27" s="19">
        <v>1.792</v>
      </c>
      <c r="N27" s="14">
        <f>L27*M27*1.1525</f>
        <v>2.06528</v>
      </c>
      <c r="O27" s="14">
        <f>N27+I27+H27</f>
        <v>2.9140990000000002</v>
      </c>
      <c r="P27" s="14">
        <f>N27*E27</f>
        <v>869.48288000000002</v>
      </c>
      <c r="Q27" s="13">
        <f>O27*E27</f>
        <v>1226.835679</v>
      </c>
    </row>
    <row r="28" spans="1:17" x14ac:dyDescent="0.15">
      <c r="A28" s="160">
        <v>12</v>
      </c>
      <c r="B28" s="18" t="s">
        <v>125</v>
      </c>
      <c r="C28" s="160" t="s">
        <v>144</v>
      </c>
      <c r="D28" s="160" t="s">
        <v>19</v>
      </c>
      <c r="E28" s="162">
        <v>35</v>
      </c>
      <c r="F28" s="156">
        <v>0.34</v>
      </c>
      <c r="G28" s="156">
        <v>0.18</v>
      </c>
      <c r="H28" s="13">
        <f>F28*$H$7</f>
        <v>0.56428440000000002</v>
      </c>
      <c r="I28" s="13">
        <f>G28*$I$7</f>
        <v>0.48814199999999996</v>
      </c>
      <c r="J28" s="16" t="s">
        <v>145</v>
      </c>
      <c r="K28" s="13" t="s">
        <v>19</v>
      </c>
      <c r="L28" s="13">
        <v>1</v>
      </c>
      <c r="M28" s="19">
        <v>1</v>
      </c>
      <c r="N28" s="14">
        <f>L28*M28*1.1525</f>
        <v>1.1525000000000001</v>
      </c>
      <c r="O28" s="14">
        <f>N28+I28+H28</f>
        <v>2.2049264000000002</v>
      </c>
      <c r="P28" s="14">
        <f>N28*E28</f>
        <v>40.337500000000006</v>
      </c>
      <c r="Q28" s="13">
        <f>O28*E28</f>
        <v>77.172424000000007</v>
      </c>
    </row>
    <row r="29" spans="1:17" ht="21" x14ac:dyDescent="0.15">
      <c r="A29" s="164">
        <v>13</v>
      </c>
      <c r="B29" s="23" t="s">
        <v>20</v>
      </c>
      <c r="C29" s="24" t="s">
        <v>21</v>
      </c>
      <c r="D29" s="25" t="s">
        <v>22</v>
      </c>
      <c r="E29" s="139">
        <v>0.42099999999999999</v>
      </c>
      <c r="F29" s="27">
        <v>32.5</v>
      </c>
      <c r="G29" s="28">
        <v>202</v>
      </c>
      <c r="H29" s="20">
        <f>F29*$H$7</f>
        <v>53.938949999999998</v>
      </c>
      <c r="I29" s="20">
        <f>G29*$I$7</f>
        <v>547.80380000000002</v>
      </c>
      <c r="J29" s="29"/>
      <c r="K29" s="30"/>
      <c r="L29" s="31"/>
      <c r="M29" s="96"/>
      <c r="N29" s="14">
        <f>L29*M29*1.1525</f>
        <v>0</v>
      </c>
      <c r="O29" s="14">
        <f>N29+I29+H29</f>
        <v>601.74275</v>
      </c>
      <c r="P29" s="21">
        <f>N29*E29</f>
        <v>0</v>
      </c>
      <c r="Q29" s="20">
        <f>O29*E29</f>
        <v>253.33369775</v>
      </c>
    </row>
    <row r="30" spans="1:17" x14ac:dyDescent="0.15">
      <c r="A30" s="164">
        <v>14</v>
      </c>
      <c r="B30" s="15" t="s">
        <v>23</v>
      </c>
      <c r="C30" s="15" t="s">
        <v>24</v>
      </c>
      <c r="D30" s="15" t="s">
        <v>25</v>
      </c>
      <c r="E30" s="13">
        <v>4.21</v>
      </c>
      <c r="F30" s="13">
        <v>24.8</v>
      </c>
      <c r="G30" s="13"/>
      <c r="H30" s="13">
        <f>F30*$H$7</f>
        <v>41.159568</v>
      </c>
      <c r="I30" s="20">
        <f>G30*$I$7</f>
        <v>0</v>
      </c>
      <c r="J30" s="13"/>
      <c r="K30" s="13"/>
      <c r="L30" s="13"/>
      <c r="M30" s="19"/>
      <c r="N30" s="14">
        <f>L30*M30*1.1525</f>
        <v>0</v>
      </c>
      <c r="O30" s="14">
        <f>N30+I30+H30</f>
        <v>41.159568</v>
      </c>
      <c r="P30" s="14">
        <f>N30*E30</f>
        <v>0</v>
      </c>
      <c r="Q30" s="13">
        <f>O30*E30</f>
        <v>173.28178127999999</v>
      </c>
    </row>
    <row r="31" spans="1:17" x14ac:dyDescent="0.15">
      <c r="A31" s="249">
        <v>15</v>
      </c>
      <c r="B31" s="249" t="s">
        <v>118</v>
      </c>
      <c r="C31" s="252" t="s">
        <v>123</v>
      </c>
      <c r="D31" s="249" t="s">
        <v>119</v>
      </c>
      <c r="E31" s="236">
        <v>110.3</v>
      </c>
      <c r="F31" s="249">
        <v>0.38400000000000001</v>
      </c>
      <c r="G31" s="249">
        <v>0.03</v>
      </c>
      <c r="H31" s="236">
        <f t="shared" ref="H31:H37" si="15">F31*$H$7</f>
        <v>0.63730944</v>
      </c>
      <c r="I31" s="238">
        <f t="shared" ref="I31:I37" si="16">G31*$I$7</f>
        <v>8.1356999999999999E-2</v>
      </c>
      <c r="J31" s="15" t="s">
        <v>120</v>
      </c>
      <c r="K31" s="15" t="s">
        <v>95</v>
      </c>
      <c r="L31" s="15">
        <v>0.24399999999999999</v>
      </c>
      <c r="M31" s="19">
        <v>1.208</v>
      </c>
      <c r="N31" s="227">
        <f>((L31*M31)+(L32*M32)+(L33*M33))*1.1525</f>
        <v>0.36611582749999999</v>
      </c>
      <c r="O31" s="227">
        <f t="shared" ref="O31:O37" si="17">N31+I31+H31</f>
        <v>1.0847822675000001</v>
      </c>
      <c r="P31" s="227">
        <f t="shared" ref="P31:P37" si="18">N31*E31</f>
        <v>40.382575773249997</v>
      </c>
      <c r="Q31" s="236">
        <f t="shared" ref="Q31:Q37" si="19">O31*E31</f>
        <v>119.65148410525001</v>
      </c>
    </row>
    <row r="32" spans="1:17" x14ac:dyDescent="0.15">
      <c r="A32" s="250"/>
      <c r="B32" s="250"/>
      <c r="C32" s="253"/>
      <c r="D32" s="250"/>
      <c r="E32" s="248"/>
      <c r="F32" s="250"/>
      <c r="G32" s="250"/>
      <c r="H32" s="248"/>
      <c r="I32" s="240"/>
      <c r="J32" s="15" t="s">
        <v>121</v>
      </c>
      <c r="K32" s="15" t="s">
        <v>95</v>
      </c>
      <c r="L32" s="15">
        <v>2E-3</v>
      </c>
      <c r="M32" s="19">
        <v>0.7</v>
      </c>
      <c r="N32" s="247"/>
      <c r="O32" s="247"/>
      <c r="P32" s="247"/>
      <c r="Q32" s="248"/>
    </row>
    <row r="33" spans="1:21" x14ac:dyDescent="0.15">
      <c r="A33" s="251"/>
      <c r="B33" s="251"/>
      <c r="C33" s="254"/>
      <c r="D33" s="251"/>
      <c r="E33" s="237"/>
      <c r="F33" s="251"/>
      <c r="G33" s="251"/>
      <c r="H33" s="237"/>
      <c r="I33" s="239"/>
      <c r="J33" s="15" t="s">
        <v>122</v>
      </c>
      <c r="K33" s="15" t="s">
        <v>95</v>
      </c>
      <c r="L33" s="15">
        <v>2.7E-2</v>
      </c>
      <c r="M33" s="19">
        <v>0.79700000000000004</v>
      </c>
      <c r="N33" s="228"/>
      <c r="O33" s="228"/>
      <c r="P33" s="228"/>
      <c r="Q33" s="237"/>
    </row>
    <row r="34" spans="1:21" ht="21" x14ac:dyDescent="0.15">
      <c r="A34" s="15">
        <v>16</v>
      </c>
      <c r="B34" s="15" t="s">
        <v>125</v>
      </c>
      <c r="C34" s="15" t="s">
        <v>126</v>
      </c>
      <c r="D34" s="15" t="s">
        <v>95</v>
      </c>
      <c r="E34" s="13">
        <v>16.2</v>
      </c>
      <c r="F34" s="15">
        <v>1.5</v>
      </c>
      <c r="G34" s="15"/>
      <c r="H34" s="13">
        <f t="shared" si="15"/>
        <v>2.48949</v>
      </c>
      <c r="I34" s="20">
        <f t="shared" si="16"/>
        <v>0</v>
      </c>
      <c r="J34" s="22" t="s">
        <v>124</v>
      </c>
      <c r="K34" s="15" t="s">
        <v>95</v>
      </c>
      <c r="L34" s="14">
        <v>1</v>
      </c>
      <c r="M34" s="108">
        <v>4.8</v>
      </c>
      <c r="N34" s="14">
        <f>L34*M34*1.1525</f>
        <v>5.532</v>
      </c>
      <c r="O34" s="14">
        <f t="shared" si="17"/>
        <v>8.02149</v>
      </c>
      <c r="P34" s="14">
        <f t="shared" si="18"/>
        <v>89.618399999999994</v>
      </c>
      <c r="Q34" s="13">
        <f t="shared" si="19"/>
        <v>129.948138</v>
      </c>
    </row>
    <row r="35" spans="1:21" s="93" customFormat="1" ht="21.75" customHeight="1" x14ac:dyDescent="0.2">
      <c r="A35" s="241">
        <v>17</v>
      </c>
      <c r="B35" s="243" t="s">
        <v>93</v>
      </c>
      <c r="C35" s="245" t="s">
        <v>146</v>
      </c>
      <c r="D35" s="243" t="s">
        <v>19</v>
      </c>
      <c r="E35" s="233">
        <v>1</v>
      </c>
      <c r="F35" s="233">
        <v>1.85</v>
      </c>
      <c r="G35" s="233">
        <v>2.1</v>
      </c>
      <c r="H35" s="236">
        <f t="shared" si="15"/>
        <v>3.0703710000000002</v>
      </c>
      <c r="I35" s="238">
        <f t="shared" si="16"/>
        <v>5.6949899999999998</v>
      </c>
      <c r="J35" s="91" t="s">
        <v>94</v>
      </c>
      <c r="K35" s="92" t="s">
        <v>95</v>
      </c>
      <c r="L35" s="92">
        <v>0.18</v>
      </c>
      <c r="M35" s="95">
        <v>0.72</v>
      </c>
      <c r="N35" s="227">
        <f>((L35*M35)+(L36*M36))*1.1525</f>
        <v>0.56526667500000005</v>
      </c>
      <c r="O35" s="229">
        <f t="shared" si="17"/>
        <v>9.3306276750000006</v>
      </c>
      <c r="P35" s="231">
        <f t="shared" si="18"/>
        <v>0.56526667500000005</v>
      </c>
      <c r="Q35" s="233">
        <f t="shared" si="19"/>
        <v>9.3306276750000006</v>
      </c>
    </row>
    <row r="36" spans="1:21" s="93" customFormat="1" ht="28.5" customHeight="1" x14ac:dyDescent="0.2">
      <c r="A36" s="242"/>
      <c r="B36" s="244"/>
      <c r="C36" s="246"/>
      <c r="D36" s="244"/>
      <c r="E36" s="234"/>
      <c r="F36" s="234"/>
      <c r="G36" s="234"/>
      <c r="H36" s="237"/>
      <c r="I36" s="239"/>
      <c r="J36" s="16" t="s">
        <v>142</v>
      </c>
      <c r="K36" s="92" t="s">
        <v>96</v>
      </c>
      <c r="L36" s="92">
        <v>0.23</v>
      </c>
      <c r="M36" s="95">
        <v>1.569</v>
      </c>
      <c r="N36" s="228"/>
      <c r="O36" s="230"/>
      <c r="P36" s="232"/>
      <c r="Q36" s="234"/>
    </row>
    <row r="37" spans="1:21" s="93" customFormat="1" ht="21" customHeight="1" x14ac:dyDescent="0.2">
      <c r="A37" s="140">
        <v>18</v>
      </c>
      <c r="B37" s="141" t="s">
        <v>127</v>
      </c>
      <c r="C37" s="142" t="s">
        <v>132</v>
      </c>
      <c r="D37" s="141" t="s">
        <v>19</v>
      </c>
      <c r="E37" s="143">
        <v>1</v>
      </c>
      <c r="F37" s="143">
        <v>1.1599999999999999</v>
      </c>
      <c r="G37" s="143"/>
      <c r="H37" s="144">
        <f t="shared" si="15"/>
        <v>1.9252055999999997</v>
      </c>
      <c r="I37" s="145">
        <f t="shared" si="16"/>
        <v>0</v>
      </c>
      <c r="J37" s="91"/>
      <c r="K37" s="146"/>
      <c r="L37" s="146"/>
      <c r="M37" s="147"/>
      <c r="N37" s="148">
        <f>L37*M37*1.1525</f>
        <v>0</v>
      </c>
      <c r="O37" s="148">
        <f t="shared" si="17"/>
        <v>1.9252055999999997</v>
      </c>
      <c r="P37" s="148">
        <f t="shared" si="18"/>
        <v>0</v>
      </c>
      <c r="Q37" s="144">
        <f t="shared" si="19"/>
        <v>1.9252055999999997</v>
      </c>
    </row>
    <row r="38" spans="1:21" ht="17.25" customHeight="1" x14ac:dyDescent="0.15">
      <c r="A38" s="15"/>
      <c r="B38" s="15"/>
      <c r="C38" s="149" t="s">
        <v>26</v>
      </c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50">
        <f>SUM(Q13:Q36)</f>
        <v>2726.3499736047502</v>
      </c>
    </row>
    <row r="39" spans="1:21" ht="11.25" customHeight="1" x14ac:dyDescent="0.15">
      <c r="A39" s="15"/>
      <c r="B39" s="15"/>
      <c r="C39" s="151" t="s">
        <v>27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2">
        <f>Q38*13.3%</f>
        <v>362.60454648943181</v>
      </c>
    </row>
    <row r="40" spans="1:21" ht="10.5" customHeight="1" x14ac:dyDescent="0.15">
      <c r="A40" s="15"/>
      <c r="B40" s="15"/>
      <c r="C40" s="149" t="s">
        <v>26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Q38+Q39</f>
        <v>3088.954520094182</v>
      </c>
    </row>
    <row r="41" spans="1:21" ht="9" customHeight="1" x14ac:dyDescent="0.15">
      <c r="A41" s="15"/>
      <c r="B41" s="15"/>
      <c r="C41" s="151" t="s">
        <v>28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Q40*11%</f>
        <v>339.78499721036002</v>
      </c>
      <c r="R41" s="33"/>
      <c r="S41" s="33"/>
      <c r="T41" s="33"/>
      <c r="U41" s="32"/>
    </row>
    <row r="42" spans="1:21" ht="11.25" customHeight="1" x14ac:dyDescent="0.15">
      <c r="A42" s="15"/>
      <c r="B42" s="15"/>
      <c r="C42" s="149" t="s">
        <v>26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Q41+Q40</f>
        <v>3428.739517304542</v>
      </c>
    </row>
    <row r="43" spans="1:21" ht="13.5" customHeight="1" x14ac:dyDescent="0.15">
      <c r="U43" s="32"/>
    </row>
    <row r="46" spans="1:21" ht="29.25" customHeight="1" x14ac:dyDescent="0.15">
      <c r="A46" s="235" t="s">
        <v>98</v>
      </c>
      <c r="B46" s="235"/>
      <c r="C46" s="235"/>
      <c r="D46" s="235"/>
      <c r="E46" s="235"/>
      <c r="F46" s="235"/>
      <c r="G46" s="235"/>
      <c r="H46" s="235"/>
    </row>
    <row r="49" spans="5:5" x14ac:dyDescent="0.15">
      <c r="E49" s="1"/>
    </row>
  </sheetData>
  <mergeCells count="67">
    <mergeCell ref="N35:N36"/>
    <mergeCell ref="O35:O36"/>
    <mergeCell ref="P35:P36"/>
    <mergeCell ref="Q35:Q36"/>
    <mergeCell ref="A46:H46"/>
    <mergeCell ref="F35:F36"/>
    <mergeCell ref="G35:G36"/>
    <mergeCell ref="H35:H36"/>
    <mergeCell ref="I35:I36"/>
    <mergeCell ref="I31:I33"/>
    <mergeCell ref="A35:A36"/>
    <mergeCell ref="B35:B36"/>
    <mergeCell ref="C35:C36"/>
    <mergeCell ref="D35:D36"/>
    <mergeCell ref="E35:E36"/>
    <mergeCell ref="N24:N26"/>
    <mergeCell ref="O24:O26"/>
    <mergeCell ref="P24:P26"/>
    <mergeCell ref="Q24:Q26"/>
    <mergeCell ref="A31:A33"/>
    <mergeCell ref="B31:B33"/>
    <mergeCell ref="C31:C33"/>
    <mergeCell ref="D31:D33"/>
    <mergeCell ref="E31:E33"/>
    <mergeCell ref="F31:F33"/>
    <mergeCell ref="Q31:Q33"/>
    <mergeCell ref="N31:N33"/>
    <mergeCell ref="O31:O33"/>
    <mergeCell ref="P31:P33"/>
    <mergeCell ref="G31:G33"/>
    <mergeCell ref="H31:H3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</mergeCells>
  <pageMargins left="0.7" right="0.7" top="0.75" bottom="0.75" header="0.3" footer="0.3"/>
  <pageSetup paperSize="9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9"/>
  <sheetViews>
    <sheetView zoomScale="150" zoomScaleNormal="15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6" width="6" style="1" customWidth="1"/>
    <col min="17" max="17" width="8" style="1" customWidth="1"/>
    <col min="18" max="16384" width="9.140625" style="1"/>
  </cols>
  <sheetData>
    <row r="2" spans="1:18" ht="18" x14ac:dyDescent="0.25">
      <c r="B2" s="269" t="s">
        <v>275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5.75" customHeight="1" x14ac:dyDescent="0.15">
      <c r="A5" s="2"/>
      <c r="B5" s="270" t="s">
        <v>274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64" t="s">
        <v>13</v>
      </c>
      <c r="G10" s="164" t="s">
        <v>14</v>
      </c>
      <c r="H10" s="164" t="s">
        <v>106</v>
      </c>
      <c r="I10" s="164" t="s">
        <v>105</v>
      </c>
      <c r="J10" s="164" t="s">
        <v>15</v>
      </c>
      <c r="K10" s="164" t="s">
        <v>16</v>
      </c>
      <c r="L10" s="164" t="s">
        <v>4</v>
      </c>
      <c r="M10" s="164" t="s">
        <v>17</v>
      </c>
      <c r="N10" s="164" t="s">
        <v>29</v>
      </c>
      <c r="O10" s="264"/>
      <c r="P10" s="271"/>
      <c r="Q10" s="271"/>
    </row>
    <row r="11" spans="1:18" x14ac:dyDescent="0.15">
      <c r="A11" s="164">
        <v>1</v>
      </c>
      <c r="B11" s="164">
        <v>2</v>
      </c>
      <c r="C11" s="9">
        <v>3</v>
      </c>
      <c r="D11" s="164">
        <v>4</v>
      </c>
      <c r="E11" s="10">
        <v>5</v>
      </c>
      <c r="F11" s="164">
        <v>6</v>
      </c>
      <c r="G11" s="164">
        <v>7</v>
      </c>
      <c r="H11" s="164">
        <v>8</v>
      </c>
      <c r="I11" s="164">
        <v>9</v>
      </c>
      <c r="J11" s="164">
        <v>10</v>
      </c>
      <c r="K11" s="164">
        <v>11</v>
      </c>
      <c r="L11" s="164">
        <v>12</v>
      </c>
      <c r="M11" s="164">
        <v>13</v>
      </c>
      <c r="N11" s="164">
        <v>14</v>
      </c>
      <c r="O11" s="164">
        <v>15</v>
      </c>
      <c r="P11" s="165">
        <v>16</v>
      </c>
      <c r="Q11" s="165">
        <v>17</v>
      </c>
    </row>
    <row r="12" spans="1:18" ht="14.25" x14ac:dyDescent="0.2">
      <c r="C12" s="11" t="s">
        <v>102</v>
      </c>
    </row>
    <row r="13" spans="1:18" ht="31.5" x14ac:dyDescent="0.15">
      <c r="A13" s="164">
        <v>1</v>
      </c>
      <c r="B13" s="164" t="s">
        <v>104</v>
      </c>
      <c r="C13" s="164" t="s">
        <v>276</v>
      </c>
      <c r="D13" s="164" t="s">
        <v>90</v>
      </c>
      <c r="E13" s="12">
        <v>1.536</v>
      </c>
      <c r="F13" s="164">
        <v>1.94</v>
      </c>
      <c r="G13" s="164"/>
      <c r="H13" s="13">
        <f t="shared" ref="H13:H21" si="0">F13*$H$7</f>
        <v>3.2197403999999996</v>
      </c>
      <c r="I13" s="13">
        <f t="shared" ref="I13:I14" si="1">G13*$I$7</f>
        <v>0</v>
      </c>
      <c r="J13" s="158"/>
      <c r="K13" s="164"/>
      <c r="L13" s="164"/>
      <c r="M13" s="164"/>
      <c r="N13" s="14">
        <f t="shared" ref="N13:N20" si="2">L13*M13*1.1525</f>
        <v>0</v>
      </c>
      <c r="O13" s="14">
        <f t="shared" ref="O13:O21" si="3">N13+I13+H13</f>
        <v>3.2197403999999996</v>
      </c>
      <c r="P13" s="14">
        <f t="shared" ref="P13:P21" si="4">N13*E13</f>
        <v>0</v>
      </c>
      <c r="Q13" s="13">
        <f t="shared" ref="Q13:Q21" si="5">O13*E13</f>
        <v>4.9455212543999991</v>
      </c>
    </row>
    <row r="14" spans="1:18" ht="31.5" x14ac:dyDescent="0.15">
      <c r="A14" s="164">
        <v>2</v>
      </c>
      <c r="B14" s="164" t="s">
        <v>103</v>
      </c>
      <c r="C14" s="164" t="s">
        <v>277</v>
      </c>
      <c r="D14" s="164" t="s">
        <v>90</v>
      </c>
      <c r="E14" s="12">
        <v>0.84</v>
      </c>
      <c r="F14" s="164">
        <v>3.27</v>
      </c>
      <c r="G14" s="164">
        <v>3.81</v>
      </c>
      <c r="H14" s="13">
        <f t="shared" si="0"/>
        <v>5.4270882</v>
      </c>
      <c r="I14" s="13">
        <f t="shared" si="1"/>
        <v>10.332338999999999</v>
      </c>
      <c r="J14" s="158"/>
      <c r="K14" s="164"/>
      <c r="L14" s="164"/>
      <c r="M14" s="164"/>
      <c r="N14" s="14">
        <f t="shared" si="2"/>
        <v>0</v>
      </c>
      <c r="O14" s="14">
        <f t="shared" si="3"/>
        <v>15.759427199999999</v>
      </c>
      <c r="P14" s="14">
        <f t="shared" si="4"/>
        <v>0</v>
      </c>
      <c r="Q14" s="13">
        <f t="shared" si="5"/>
        <v>13.237918848</v>
      </c>
    </row>
    <row r="15" spans="1:18" ht="21" customHeight="1" x14ac:dyDescent="0.15">
      <c r="A15" s="160">
        <v>3</v>
      </c>
      <c r="B15" s="18" t="s">
        <v>108</v>
      </c>
      <c r="C15" s="160" t="s">
        <v>92</v>
      </c>
      <c r="D15" s="160" t="s">
        <v>90</v>
      </c>
      <c r="E15" s="162">
        <v>2.3759999999999999</v>
      </c>
      <c r="F15" s="156">
        <v>0.46</v>
      </c>
      <c r="G15" s="156"/>
      <c r="H15" s="13">
        <f t="shared" si="0"/>
        <v>0.7634436</v>
      </c>
      <c r="I15" s="13">
        <f>G15*$I$7</f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1.8139419935999999</v>
      </c>
    </row>
    <row r="16" spans="1:18" ht="31.5" x14ac:dyDescent="0.15">
      <c r="A16" s="164">
        <v>4</v>
      </c>
      <c r="B16" s="122" t="s">
        <v>130</v>
      </c>
      <c r="C16" s="164" t="s">
        <v>279</v>
      </c>
      <c r="D16" s="160" t="s">
        <v>90</v>
      </c>
      <c r="E16" s="12">
        <v>0.25600000000000001</v>
      </c>
      <c r="F16" s="163">
        <v>0.45</v>
      </c>
      <c r="G16" s="163">
        <v>0.78</v>
      </c>
      <c r="H16" s="13">
        <f t="shared" si="0"/>
        <v>0.74684699999999993</v>
      </c>
      <c r="I16" s="13">
        <f t="shared" ref="I16" si="6">G16*$I$7</f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1.3853455680000002</v>
      </c>
      <c r="Q16" s="13">
        <f t="shared" si="5"/>
        <v>2.1180505920000003</v>
      </c>
    </row>
    <row r="17" spans="1:17" ht="31.5" x14ac:dyDescent="0.15">
      <c r="A17" s="164">
        <v>5</v>
      </c>
      <c r="B17" s="122" t="s">
        <v>130</v>
      </c>
      <c r="C17" s="159" t="s">
        <v>161</v>
      </c>
      <c r="D17" s="160" t="s">
        <v>90</v>
      </c>
      <c r="E17" s="161">
        <v>0.105</v>
      </c>
      <c r="F17" s="155">
        <v>0.45</v>
      </c>
      <c r="G17" s="155">
        <v>0.78</v>
      </c>
      <c r="H17" s="13">
        <f t="shared" si="0"/>
        <v>0.74684699999999993</v>
      </c>
      <c r="I17" s="13">
        <f>G17*$I$7</f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0.56820814312500001</v>
      </c>
      <c r="Q17" s="13">
        <f t="shared" si="5"/>
        <v>0.86873168812500012</v>
      </c>
    </row>
    <row r="18" spans="1:17" x14ac:dyDescent="0.15">
      <c r="A18" s="164">
        <v>6</v>
      </c>
      <c r="B18" s="94" t="s">
        <v>125</v>
      </c>
      <c r="C18" s="164" t="s">
        <v>128</v>
      </c>
      <c r="D18" s="164" t="s">
        <v>95</v>
      </c>
      <c r="E18" s="12">
        <v>19</v>
      </c>
      <c r="F18" s="163"/>
      <c r="G18" s="163"/>
      <c r="H18" s="90">
        <f t="shared" si="0"/>
        <v>0</v>
      </c>
      <c r="I18" s="13">
        <f>G18*$I$7</f>
        <v>0</v>
      </c>
      <c r="J18" s="138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7.4013550000000006</v>
      </c>
      <c r="Q18" s="13">
        <f t="shared" si="5"/>
        <v>7.4013550000000006</v>
      </c>
    </row>
    <row r="19" spans="1:17" ht="31.5" x14ac:dyDescent="0.15">
      <c r="A19" s="159">
        <v>7</v>
      </c>
      <c r="B19" s="89" t="s">
        <v>114</v>
      </c>
      <c r="C19" s="159" t="s">
        <v>280</v>
      </c>
      <c r="D19" s="159" t="s">
        <v>90</v>
      </c>
      <c r="E19" s="161">
        <v>1.536</v>
      </c>
      <c r="F19" s="155">
        <v>2.4500000000000002</v>
      </c>
      <c r="G19" s="155">
        <v>0.37</v>
      </c>
      <c r="H19" s="157">
        <f t="shared" si="0"/>
        <v>4.0661670000000001</v>
      </c>
      <c r="I19" s="134">
        <f t="shared" ref="I19" si="7">G19*$I$7</f>
        <v>1.003403</v>
      </c>
      <c r="J19" s="135" t="s">
        <v>91</v>
      </c>
      <c r="K19" s="134" t="s">
        <v>90</v>
      </c>
      <c r="L19" s="134">
        <v>1.02</v>
      </c>
      <c r="M19" s="136">
        <v>25.9</v>
      </c>
      <c r="N19" s="137">
        <f t="shared" si="2"/>
        <v>30.446745</v>
      </c>
      <c r="O19" s="137">
        <f t="shared" si="3"/>
        <v>35.516314999999999</v>
      </c>
      <c r="P19" s="137">
        <f t="shared" si="4"/>
        <v>46.766200320000003</v>
      </c>
      <c r="Q19" s="134">
        <f t="shared" si="5"/>
        <v>54.553059839999996</v>
      </c>
    </row>
    <row r="20" spans="1:17" ht="31.5" x14ac:dyDescent="0.15">
      <c r="A20" s="164">
        <v>8</v>
      </c>
      <c r="B20" s="94" t="s">
        <v>114</v>
      </c>
      <c r="C20" s="164" t="s">
        <v>239</v>
      </c>
      <c r="D20" s="164" t="s">
        <v>90</v>
      </c>
      <c r="E20" s="12">
        <v>0.84</v>
      </c>
      <c r="F20" s="163">
        <v>2.4500000000000002</v>
      </c>
      <c r="G20" s="163">
        <v>0.37</v>
      </c>
      <c r="H20" s="90">
        <f t="shared" si="0"/>
        <v>4.0661670000000001</v>
      </c>
      <c r="I20" s="13">
        <f>G20*$I$7</f>
        <v>1.003403</v>
      </c>
      <c r="J20" s="138" t="s">
        <v>91</v>
      </c>
      <c r="K20" s="13" t="s">
        <v>90</v>
      </c>
      <c r="L20" s="13">
        <v>1.02</v>
      </c>
      <c r="M20" s="19">
        <v>25.9</v>
      </c>
      <c r="N20" s="14">
        <f t="shared" si="2"/>
        <v>30.446745</v>
      </c>
      <c r="O20" s="14">
        <f t="shared" si="3"/>
        <v>35.516314999999999</v>
      </c>
      <c r="P20" s="14">
        <f t="shared" si="4"/>
        <v>25.5752658</v>
      </c>
      <c r="Q20" s="13">
        <f t="shared" si="5"/>
        <v>29.833704599999997</v>
      </c>
    </row>
    <row r="21" spans="1:17" ht="15.75" customHeight="1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0.01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ref="I21" si="8"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4.4704092000000006</v>
      </c>
      <c r="Q21" s="236">
        <f t="shared" si="5"/>
        <v>4.8510915000000008</v>
      </c>
    </row>
    <row r="22" spans="1:17" ht="17.25" customHeight="1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30.75" customHeight="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285</v>
      </c>
      <c r="D24" s="255" t="s">
        <v>97</v>
      </c>
      <c r="E24" s="261">
        <v>0.155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69.291342600000007</v>
      </c>
      <c r="Q24" s="236">
        <f>O24*E24</f>
        <v>75.191918250000015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60">
        <v>11</v>
      </c>
      <c r="B27" s="18" t="s">
        <v>116</v>
      </c>
      <c r="C27" s="160" t="s">
        <v>140</v>
      </c>
      <c r="D27" s="160" t="s">
        <v>18</v>
      </c>
      <c r="E27" s="153">
        <v>79.5</v>
      </c>
      <c r="F27" s="156">
        <v>0.25</v>
      </c>
      <c r="G27" s="156">
        <v>0.16</v>
      </c>
      <c r="H27" s="13">
        <f>F27*$H$7</f>
        <v>0.41491499999999998</v>
      </c>
      <c r="I27" s="13">
        <f>G27*$I$7</f>
        <v>0.43390400000000001</v>
      </c>
      <c r="J27" s="16" t="s">
        <v>142</v>
      </c>
      <c r="K27" s="13" t="s">
        <v>18</v>
      </c>
      <c r="L27" s="13">
        <v>1</v>
      </c>
      <c r="M27" s="19">
        <v>1.792</v>
      </c>
      <c r="N27" s="14">
        <f>L27*M27*1.1525</f>
        <v>2.06528</v>
      </c>
      <c r="O27" s="14">
        <f>N27+I27+H27</f>
        <v>2.9140990000000002</v>
      </c>
      <c r="P27" s="14">
        <f>N27*E27</f>
        <v>164.18976000000001</v>
      </c>
      <c r="Q27" s="13">
        <f>O27*E27</f>
        <v>231.67087050000001</v>
      </c>
    </row>
    <row r="28" spans="1:17" x14ac:dyDescent="0.15">
      <c r="A28" s="160">
        <v>12</v>
      </c>
      <c r="B28" s="18" t="s">
        <v>125</v>
      </c>
      <c r="C28" s="160" t="s">
        <v>144</v>
      </c>
      <c r="D28" s="160" t="s">
        <v>19</v>
      </c>
      <c r="E28" s="162">
        <v>9</v>
      </c>
      <c r="F28" s="156">
        <v>0.34</v>
      </c>
      <c r="G28" s="156">
        <v>0.18</v>
      </c>
      <c r="H28" s="13">
        <f>F28*$H$7</f>
        <v>0.56428440000000002</v>
      </c>
      <c r="I28" s="13">
        <f>G28*$I$7</f>
        <v>0.48814199999999996</v>
      </c>
      <c r="J28" s="16" t="s">
        <v>145</v>
      </c>
      <c r="K28" s="13" t="s">
        <v>19</v>
      </c>
      <c r="L28" s="13">
        <v>1</v>
      </c>
      <c r="M28" s="19">
        <v>1</v>
      </c>
      <c r="N28" s="14">
        <f>L28*M28*1.1525</f>
        <v>1.1525000000000001</v>
      </c>
      <c r="O28" s="14">
        <f>N28+I28+H28</f>
        <v>2.2049264000000002</v>
      </c>
      <c r="P28" s="14">
        <f>N28*E28</f>
        <v>10.3725</v>
      </c>
      <c r="Q28" s="13">
        <f>O28*E28</f>
        <v>19.844337600000003</v>
      </c>
    </row>
    <row r="29" spans="1:17" ht="21" x14ac:dyDescent="0.15">
      <c r="A29" s="164">
        <v>13</v>
      </c>
      <c r="B29" s="23" t="s">
        <v>20</v>
      </c>
      <c r="C29" s="24" t="s">
        <v>21</v>
      </c>
      <c r="D29" s="25" t="s">
        <v>22</v>
      </c>
      <c r="E29" s="139">
        <v>7.9500000000000001E-2</v>
      </c>
      <c r="F29" s="27">
        <v>32.5</v>
      </c>
      <c r="G29" s="28">
        <v>202</v>
      </c>
      <c r="H29" s="20">
        <f>F29*$H$7</f>
        <v>53.938949999999998</v>
      </c>
      <c r="I29" s="20">
        <f>G29*$I$7</f>
        <v>547.80380000000002</v>
      </c>
      <c r="J29" s="29"/>
      <c r="K29" s="30"/>
      <c r="L29" s="31"/>
      <c r="M29" s="96"/>
      <c r="N29" s="14">
        <f>L29*M29*1.1525</f>
        <v>0</v>
      </c>
      <c r="O29" s="14">
        <f>N29+I29+H29</f>
        <v>601.74275</v>
      </c>
      <c r="P29" s="21">
        <f>N29*E29</f>
        <v>0</v>
      </c>
      <c r="Q29" s="20">
        <f>O29*E29</f>
        <v>47.838548625000001</v>
      </c>
    </row>
    <row r="30" spans="1:17" x14ac:dyDescent="0.15">
      <c r="A30" s="164">
        <v>14</v>
      </c>
      <c r="B30" s="15" t="s">
        <v>23</v>
      </c>
      <c r="C30" s="15" t="s">
        <v>24</v>
      </c>
      <c r="D30" s="15" t="s">
        <v>25</v>
      </c>
      <c r="E30" s="13">
        <v>0.79500000000000004</v>
      </c>
      <c r="F30" s="13">
        <v>24.8</v>
      </c>
      <c r="G30" s="13"/>
      <c r="H30" s="13">
        <f>F30*$H$7</f>
        <v>41.159568</v>
      </c>
      <c r="I30" s="20">
        <f>G30*$I$7</f>
        <v>0</v>
      </c>
      <c r="J30" s="13"/>
      <c r="K30" s="13"/>
      <c r="L30" s="13"/>
      <c r="M30" s="19"/>
      <c r="N30" s="14">
        <f>L30*M30*1.1525</f>
        <v>0</v>
      </c>
      <c r="O30" s="14">
        <f>N30+I30+H30</f>
        <v>41.159568</v>
      </c>
      <c r="P30" s="14">
        <f>N30*E30</f>
        <v>0</v>
      </c>
      <c r="Q30" s="13">
        <f>O30*E30</f>
        <v>32.721856559999999</v>
      </c>
    </row>
    <row r="31" spans="1:17" x14ac:dyDescent="0.15">
      <c r="A31" s="249">
        <v>15</v>
      </c>
      <c r="B31" s="249" t="s">
        <v>118</v>
      </c>
      <c r="C31" s="252" t="s">
        <v>123</v>
      </c>
      <c r="D31" s="249" t="s">
        <v>119</v>
      </c>
      <c r="E31" s="227">
        <v>23.9</v>
      </c>
      <c r="F31" s="249">
        <v>0.38400000000000001</v>
      </c>
      <c r="G31" s="249">
        <v>0.03</v>
      </c>
      <c r="H31" s="236">
        <f t="shared" ref="H31:H37" si="9">F31*$H$7</f>
        <v>0.63730944</v>
      </c>
      <c r="I31" s="238">
        <f t="shared" ref="I31:I37" si="10">G31*$I$7</f>
        <v>8.1356999999999999E-2</v>
      </c>
      <c r="J31" s="15" t="s">
        <v>120</v>
      </c>
      <c r="K31" s="15" t="s">
        <v>95</v>
      </c>
      <c r="L31" s="15">
        <v>0.24399999999999999</v>
      </c>
      <c r="M31" s="19">
        <v>1.208</v>
      </c>
      <c r="N31" s="227">
        <f>((L31*M31)+(L32*M32)+(L33*M33))*1.1525</f>
        <v>0.36611582749999999</v>
      </c>
      <c r="O31" s="227">
        <f t="shared" ref="O31:O37" si="11">N31+I31+H31</f>
        <v>1.0847822675000001</v>
      </c>
      <c r="P31" s="227">
        <f t="shared" ref="P31:P37" si="12">N31*E31</f>
        <v>8.7501682772499993</v>
      </c>
      <c r="Q31" s="236">
        <f t="shared" ref="Q31:Q37" si="13">O31*E31</f>
        <v>25.92629619325</v>
      </c>
    </row>
    <row r="32" spans="1:17" x14ac:dyDescent="0.15">
      <c r="A32" s="250"/>
      <c r="B32" s="250"/>
      <c r="C32" s="253"/>
      <c r="D32" s="250"/>
      <c r="E32" s="247"/>
      <c r="F32" s="250"/>
      <c r="G32" s="250"/>
      <c r="H32" s="248"/>
      <c r="I32" s="240"/>
      <c r="J32" s="15" t="s">
        <v>121</v>
      </c>
      <c r="K32" s="15" t="s">
        <v>95</v>
      </c>
      <c r="L32" s="15">
        <v>2E-3</v>
      </c>
      <c r="M32" s="19">
        <v>0.7</v>
      </c>
      <c r="N32" s="247"/>
      <c r="O32" s="247"/>
      <c r="P32" s="247"/>
      <c r="Q32" s="248"/>
    </row>
    <row r="33" spans="1:21" x14ac:dyDescent="0.15">
      <c r="A33" s="251"/>
      <c r="B33" s="251"/>
      <c r="C33" s="254"/>
      <c r="D33" s="251"/>
      <c r="E33" s="228"/>
      <c r="F33" s="251"/>
      <c r="G33" s="251"/>
      <c r="H33" s="237"/>
      <c r="I33" s="239"/>
      <c r="J33" s="15" t="s">
        <v>122</v>
      </c>
      <c r="K33" s="15" t="s">
        <v>95</v>
      </c>
      <c r="L33" s="15">
        <v>2.7E-2</v>
      </c>
      <c r="M33" s="19">
        <v>0.79700000000000004</v>
      </c>
      <c r="N33" s="228"/>
      <c r="O33" s="228"/>
      <c r="P33" s="228"/>
      <c r="Q33" s="237"/>
    </row>
    <row r="34" spans="1:21" ht="21" x14ac:dyDescent="0.15">
      <c r="A34" s="15">
        <v>16</v>
      </c>
      <c r="B34" s="15" t="s">
        <v>125</v>
      </c>
      <c r="C34" s="15" t="s">
        <v>126</v>
      </c>
      <c r="D34" s="15" t="s">
        <v>95</v>
      </c>
      <c r="E34" s="13">
        <v>3.8</v>
      </c>
      <c r="F34" s="15">
        <v>1.5</v>
      </c>
      <c r="G34" s="15"/>
      <c r="H34" s="13">
        <f t="shared" si="9"/>
        <v>2.48949</v>
      </c>
      <c r="I34" s="20">
        <f t="shared" si="10"/>
        <v>0</v>
      </c>
      <c r="J34" s="22" t="s">
        <v>124</v>
      </c>
      <c r="K34" s="15" t="s">
        <v>95</v>
      </c>
      <c r="L34" s="14">
        <v>1</v>
      </c>
      <c r="M34" s="108">
        <v>4.8</v>
      </c>
      <c r="N34" s="14">
        <f>L34*M34*1.1525</f>
        <v>5.532</v>
      </c>
      <c r="O34" s="14">
        <f t="shared" si="11"/>
        <v>8.02149</v>
      </c>
      <c r="P34" s="14">
        <f t="shared" si="12"/>
        <v>21.021599999999999</v>
      </c>
      <c r="Q34" s="13">
        <f t="shared" si="13"/>
        <v>30.481662</v>
      </c>
    </row>
    <row r="35" spans="1:21" s="93" customFormat="1" ht="21.75" customHeight="1" x14ac:dyDescent="0.2">
      <c r="A35" s="241">
        <v>17</v>
      </c>
      <c r="B35" s="243" t="s">
        <v>93</v>
      </c>
      <c r="C35" s="245" t="s">
        <v>146</v>
      </c>
      <c r="D35" s="243" t="s">
        <v>19</v>
      </c>
      <c r="E35" s="233">
        <v>1</v>
      </c>
      <c r="F35" s="233">
        <v>1.85</v>
      </c>
      <c r="G35" s="233">
        <v>2.1</v>
      </c>
      <c r="H35" s="236">
        <f t="shared" si="9"/>
        <v>3.0703710000000002</v>
      </c>
      <c r="I35" s="238">
        <f t="shared" si="10"/>
        <v>5.6949899999999998</v>
      </c>
      <c r="J35" s="91" t="s">
        <v>94</v>
      </c>
      <c r="K35" s="92" t="s">
        <v>95</v>
      </c>
      <c r="L35" s="92">
        <v>0.18</v>
      </c>
      <c r="M35" s="95">
        <v>0.72</v>
      </c>
      <c r="N35" s="227">
        <f>((L35*M35)+(L36*M36))*1.1525</f>
        <v>0.56526667500000005</v>
      </c>
      <c r="O35" s="229">
        <f t="shared" si="11"/>
        <v>9.3306276750000006</v>
      </c>
      <c r="P35" s="231">
        <f t="shared" si="12"/>
        <v>0.56526667500000005</v>
      </c>
      <c r="Q35" s="233">
        <f t="shared" si="13"/>
        <v>9.3306276750000006</v>
      </c>
    </row>
    <row r="36" spans="1:21" s="93" customFormat="1" ht="28.5" customHeight="1" x14ac:dyDescent="0.2">
      <c r="A36" s="242"/>
      <c r="B36" s="244"/>
      <c r="C36" s="246"/>
      <c r="D36" s="244"/>
      <c r="E36" s="234"/>
      <c r="F36" s="234"/>
      <c r="G36" s="234"/>
      <c r="H36" s="237"/>
      <c r="I36" s="239"/>
      <c r="J36" s="16" t="s">
        <v>142</v>
      </c>
      <c r="K36" s="92" t="s">
        <v>96</v>
      </c>
      <c r="L36" s="92">
        <v>0.23</v>
      </c>
      <c r="M36" s="95">
        <v>1.569</v>
      </c>
      <c r="N36" s="228"/>
      <c r="O36" s="230"/>
      <c r="P36" s="232"/>
      <c r="Q36" s="234"/>
    </row>
    <row r="37" spans="1:21" s="93" customFormat="1" ht="21" customHeight="1" x14ac:dyDescent="0.2">
      <c r="A37" s="140">
        <v>18</v>
      </c>
      <c r="B37" s="141" t="s">
        <v>127</v>
      </c>
      <c r="C37" s="142" t="s">
        <v>132</v>
      </c>
      <c r="D37" s="141" t="s">
        <v>19</v>
      </c>
      <c r="E37" s="143">
        <v>1</v>
      </c>
      <c r="F37" s="143">
        <v>1.1599999999999999</v>
      </c>
      <c r="G37" s="143"/>
      <c r="H37" s="144">
        <f t="shared" si="9"/>
        <v>1.9252055999999997</v>
      </c>
      <c r="I37" s="145">
        <f t="shared" si="10"/>
        <v>0</v>
      </c>
      <c r="J37" s="91"/>
      <c r="K37" s="146"/>
      <c r="L37" s="146"/>
      <c r="M37" s="147"/>
      <c r="N37" s="148">
        <f>L37*M37*1.1525</f>
        <v>0</v>
      </c>
      <c r="O37" s="148">
        <f t="shared" si="11"/>
        <v>1.9252055999999997</v>
      </c>
      <c r="P37" s="148">
        <f t="shared" si="12"/>
        <v>0</v>
      </c>
      <c r="Q37" s="144">
        <f t="shared" si="13"/>
        <v>1.9252055999999997</v>
      </c>
    </row>
    <row r="38" spans="1:21" ht="17.25" customHeight="1" x14ac:dyDescent="0.15">
      <c r="A38" s="15"/>
      <c r="B38" s="15"/>
      <c r="C38" s="149" t="s">
        <v>26</v>
      </c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50">
        <f>SUM(Q13:Q36)</f>
        <v>592.62949271937498</v>
      </c>
    </row>
    <row r="39" spans="1:21" ht="11.25" customHeight="1" x14ac:dyDescent="0.15">
      <c r="A39" s="15"/>
      <c r="B39" s="15"/>
      <c r="C39" s="151" t="s">
        <v>27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2">
        <f>Q38*13.3%</f>
        <v>78.819722531676874</v>
      </c>
    </row>
    <row r="40" spans="1:21" ht="10.5" customHeight="1" x14ac:dyDescent="0.15">
      <c r="A40" s="15"/>
      <c r="B40" s="15"/>
      <c r="C40" s="149" t="s">
        <v>26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Q38+Q39</f>
        <v>671.4492152510519</v>
      </c>
    </row>
    <row r="41" spans="1:21" ht="9" customHeight="1" x14ac:dyDescent="0.15">
      <c r="A41" s="15"/>
      <c r="B41" s="15"/>
      <c r="C41" s="151" t="s">
        <v>28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Q40*11%</f>
        <v>73.859413677615706</v>
      </c>
      <c r="R41" s="33"/>
      <c r="S41" s="33"/>
      <c r="T41" s="33"/>
      <c r="U41" s="32"/>
    </row>
    <row r="42" spans="1:21" ht="11.25" customHeight="1" x14ac:dyDescent="0.15">
      <c r="A42" s="15"/>
      <c r="B42" s="15"/>
      <c r="C42" s="149" t="s">
        <v>26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Q41+Q40</f>
        <v>745.30862892866764</v>
      </c>
    </row>
    <row r="43" spans="1:21" ht="13.5" customHeight="1" x14ac:dyDescent="0.15">
      <c r="U43" s="32"/>
    </row>
    <row r="46" spans="1:21" ht="29.25" customHeight="1" x14ac:dyDescent="0.15">
      <c r="A46" s="235" t="s">
        <v>98</v>
      </c>
      <c r="B46" s="235"/>
      <c r="C46" s="235"/>
      <c r="D46" s="235"/>
      <c r="E46" s="235"/>
      <c r="F46" s="235"/>
      <c r="G46" s="235"/>
      <c r="H46" s="235"/>
    </row>
    <row r="49" spans="5:5" x14ac:dyDescent="0.15">
      <c r="E49" s="1"/>
    </row>
  </sheetData>
  <mergeCells count="67">
    <mergeCell ref="N35:N36"/>
    <mergeCell ref="O35:O36"/>
    <mergeCell ref="P35:P36"/>
    <mergeCell ref="Q35:Q36"/>
    <mergeCell ref="A46:H46"/>
    <mergeCell ref="F35:F36"/>
    <mergeCell ref="G35:G36"/>
    <mergeCell ref="H35:H36"/>
    <mergeCell ref="I35:I36"/>
    <mergeCell ref="I31:I33"/>
    <mergeCell ref="A35:A36"/>
    <mergeCell ref="B35:B36"/>
    <mergeCell ref="C35:C36"/>
    <mergeCell ref="D35:D36"/>
    <mergeCell ref="E35:E36"/>
    <mergeCell ref="N24:N26"/>
    <mergeCell ref="O24:O26"/>
    <mergeCell ref="P24:P26"/>
    <mergeCell ref="Q24:Q26"/>
    <mergeCell ref="A31:A33"/>
    <mergeCell ref="B31:B33"/>
    <mergeCell ref="C31:C33"/>
    <mergeCell ref="D31:D33"/>
    <mergeCell ref="E31:E33"/>
    <mergeCell ref="F31:F33"/>
    <mergeCell ref="Q31:Q33"/>
    <mergeCell ref="N31:N33"/>
    <mergeCell ref="O31:O33"/>
    <mergeCell ref="P31:P33"/>
    <mergeCell ref="G31:G33"/>
    <mergeCell ref="H31:H3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</mergeCells>
  <pageMargins left="0.7" right="0.7" top="0.75" bottom="0.75" header="0.3" footer="0.3"/>
  <pageSetup paperSize="9"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9"/>
  <sheetViews>
    <sheetView topLeftCell="A3" zoomScale="150" zoomScaleNormal="15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6" width="6" style="1" customWidth="1"/>
    <col min="17" max="17" width="8" style="1" customWidth="1"/>
    <col min="18" max="16384" width="9.140625" style="1"/>
  </cols>
  <sheetData>
    <row r="2" spans="1:18" ht="18" x14ac:dyDescent="0.25">
      <c r="B2" s="269" t="s">
        <v>281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59.25" customHeight="1" x14ac:dyDescent="0.15">
      <c r="A5" s="2"/>
      <c r="B5" s="270" t="s">
        <v>282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64" t="s">
        <v>13</v>
      </c>
      <c r="G10" s="164" t="s">
        <v>14</v>
      </c>
      <c r="H10" s="164" t="s">
        <v>106</v>
      </c>
      <c r="I10" s="164" t="s">
        <v>105</v>
      </c>
      <c r="J10" s="164" t="s">
        <v>15</v>
      </c>
      <c r="K10" s="164" t="s">
        <v>16</v>
      </c>
      <c r="L10" s="164" t="s">
        <v>4</v>
      </c>
      <c r="M10" s="164" t="s">
        <v>17</v>
      </c>
      <c r="N10" s="164" t="s">
        <v>29</v>
      </c>
      <c r="O10" s="264"/>
      <c r="P10" s="271"/>
      <c r="Q10" s="271"/>
    </row>
    <row r="11" spans="1:18" x14ac:dyDescent="0.15">
      <c r="A11" s="164">
        <v>1</v>
      </c>
      <c r="B11" s="164">
        <v>2</v>
      </c>
      <c r="C11" s="9">
        <v>3</v>
      </c>
      <c r="D11" s="164">
        <v>4</v>
      </c>
      <c r="E11" s="10">
        <v>5</v>
      </c>
      <c r="F11" s="164">
        <v>6</v>
      </c>
      <c r="G11" s="164">
        <v>7</v>
      </c>
      <c r="H11" s="164">
        <v>8</v>
      </c>
      <c r="I11" s="164">
        <v>9</v>
      </c>
      <c r="J11" s="164">
        <v>10</v>
      </c>
      <c r="K11" s="164">
        <v>11</v>
      </c>
      <c r="L11" s="164">
        <v>12</v>
      </c>
      <c r="M11" s="164">
        <v>13</v>
      </c>
      <c r="N11" s="164">
        <v>14</v>
      </c>
      <c r="O11" s="164">
        <v>15</v>
      </c>
      <c r="P11" s="165">
        <v>16</v>
      </c>
      <c r="Q11" s="165">
        <v>17</v>
      </c>
    </row>
    <row r="12" spans="1:18" ht="14.25" x14ac:dyDescent="0.2">
      <c r="C12" s="11" t="s">
        <v>102</v>
      </c>
    </row>
    <row r="13" spans="1:18" ht="31.5" x14ac:dyDescent="0.15">
      <c r="A13" s="164">
        <v>1</v>
      </c>
      <c r="B13" s="164" t="s">
        <v>104</v>
      </c>
      <c r="C13" s="164" t="s">
        <v>283</v>
      </c>
      <c r="D13" s="164" t="s">
        <v>90</v>
      </c>
      <c r="E13" s="12">
        <v>0.96</v>
      </c>
      <c r="F13" s="164">
        <v>1.94</v>
      </c>
      <c r="G13" s="164"/>
      <c r="H13" s="13">
        <f t="shared" ref="H13:H21" si="0">F13*$H$7</f>
        <v>3.2197403999999996</v>
      </c>
      <c r="I13" s="13">
        <f t="shared" ref="I13:I14" si="1">G13*$I$7</f>
        <v>0</v>
      </c>
      <c r="J13" s="158"/>
      <c r="K13" s="164"/>
      <c r="L13" s="164"/>
      <c r="M13" s="164"/>
      <c r="N13" s="14">
        <f t="shared" ref="N13:N20" si="2">L13*M13*1.1525</f>
        <v>0</v>
      </c>
      <c r="O13" s="14">
        <f t="shared" ref="O13:O21" si="3">N13+I13+H13</f>
        <v>3.2197403999999996</v>
      </c>
      <c r="P13" s="14">
        <f t="shared" ref="P13:P21" si="4">N13*E13</f>
        <v>0</v>
      </c>
      <c r="Q13" s="13">
        <f t="shared" ref="Q13:Q21" si="5">O13*E13</f>
        <v>3.0909507839999995</v>
      </c>
    </row>
    <row r="14" spans="1:18" ht="31.5" x14ac:dyDescent="0.15">
      <c r="A14" s="164">
        <v>2</v>
      </c>
      <c r="B14" s="164" t="s">
        <v>103</v>
      </c>
      <c r="C14" s="164" t="s">
        <v>185</v>
      </c>
      <c r="D14" s="164" t="s">
        <v>90</v>
      </c>
      <c r="E14" s="12">
        <v>1.68</v>
      </c>
      <c r="F14" s="164">
        <v>3.27</v>
      </c>
      <c r="G14" s="164">
        <v>3.81</v>
      </c>
      <c r="H14" s="13">
        <f t="shared" si="0"/>
        <v>5.4270882</v>
      </c>
      <c r="I14" s="13">
        <f t="shared" si="1"/>
        <v>10.332338999999999</v>
      </c>
      <c r="J14" s="158"/>
      <c r="K14" s="164"/>
      <c r="L14" s="164"/>
      <c r="M14" s="164"/>
      <c r="N14" s="14">
        <f t="shared" si="2"/>
        <v>0</v>
      </c>
      <c r="O14" s="14">
        <f t="shared" si="3"/>
        <v>15.759427199999999</v>
      </c>
      <c r="P14" s="14">
        <f t="shared" si="4"/>
        <v>0</v>
      </c>
      <c r="Q14" s="13">
        <f t="shared" si="5"/>
        <v>26.475837695999999</v>
      </c>
    </row>
    <row r="15" spans="1:18" x14ac:dyDescent="0.15">
      <c r="A15" s="160">
        <v>3</v>
      </c>
      <c r="B15" s="18" t="s">
        <v>108</v>
      </c>
      <c r="C15" s="160" t="s">
        <v>92</v>
      </c>
      <c r="D15" s="160" t="s">
        <v>90</v>
      </c>
      <c r="E15" s="162">
        <v>2.64</v>
      </c>
      <c r="F15" s="156">
        <v>0.46</v>
      </c>
      <c r="G15" s="156"/>
      <c r="H15" s="13">
        <f t="shared" si="0"/>
        <v>0.7634436</v>
      </c>
      <c r="I15" s="13">
        <f>G15*$I$7</f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2.0154911040000001</v>
      </c>
    </row>
    <row r="16" spans="1:18" ht="31.5" x14ac:dyDescent="0.15">
      <c r="A16" s="164">
        <v>4</v>
      </c>
      <c r="B16" s="122" t="s">
        <v>130</v>
      </c>
      <c r="C16" s="164" t="s">
        <v>202</v>
      </c>
      <c r="D16" s="160" t="s">
        <v>90</v>
      </c>
      <c r="E16" s="12">
        <v>0.16</v>
      </c>
      <c r="F16" s="163">
        <v>0.45</v>
      </c>
      <c r="G16" s="163">
        <v>0.78</v>
      </c>
      <c r="H16" s="13">
        <f t="shared" si="0"/>
        <v>0.74684699999999993</v>
      </c>
      <c r="I16" s="13">
        <f t="shared" ref="I16" si="6">G16*$I$7</f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0.86584098000000009</v>
      </c>
      <c r="Q16" s="13">
        <f t="shared" si="5"/>
        <v>1.3237816200000003</v>
      </c>
    </row>
    <row r="17" spans="1:17" ht="31.5" x14ac:dyDescent="0.15">
      <c r="A17" s="164">
        <v>5</v>
      </c>
      <c r="B17" s="122" t="s">
        <v>130</v>
      </c>
      <c r="C17" s="159" t="s">
        <v>163</v>
      </c>
      <c r="D17" s="160" t="s">
        <v>90</v>
      </c>
      <c r="E17" s="161">
        <v>0.21</v>
      </c>
      <c r="F17" s="155">
        <v>0.45</v>
      </c>
      <c r="G17" s="155">
        <v>0.78</v>
      </c>
      <c r="H17" s="13">
        <f t="shared" si="0"/>
        <v>0.74684699999999993</v>
      </c>
      <c r="I17" s="13">
        <f>G17*$I$7</f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1.13641628625</v>
      </c>
      <c r="Q17" s="13">
        <f t="shared" si="5"/>
        <v>1.7374633762500002</v>
      </c>
    </row>
    <row r="18" spans="1:17" x14ac:dyDescent="0.15">
      <c r="A18" s="164">
        <v>6</v>
      </c>
      <c r="B18" s="94" t="s">
        <v>125</v>
      </c>
      <c r="C18" s="164" t="s">
        <v>128</v>
      </c>
      <c r="D18" s="164" t="s">
        <v>95</v>
      </c>
      <c r="E18" s="12">
        <v>19</v>
      </c>
      <c r="F18" s="163"/>
      <c r="G18" s="163"/>
      <c r="H18" s="90">
        <f t="shared" si="0"/>
        <v>0</v>
      </c>
      <c r="I18" s="13">
        <f>G18*$I$7</f>
        <v>0</v>
      </c>
      <c r="J18" s="138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7.4013550000000006</v>
      </c>
      <c r="Q18" s="13">
        <f t="shared" si="5"/>
        <v>7.4013550000000006</v>
      </c>
    </row>
    <row r="19" spans="1:17" ht="31.5" x14ac:dyDescent="0.15">
      <c r="A19" s="159">
        <v>7</v>
      </c>
      <c r="B19" s="89" t="s">
        <v>114</v>
      </c>
      <c r="C19" s="159" t="s">
        <v>203</v>
      </c>
      <c r="D19" s="159" t="s">
        <v>90</v>
      </c>
      <c r="E19" s="161">
        <v>0.96</v>
      </c>
      <c r="F19" s="155">
        <v>2.4500000000000002</v>
      </c>
      <c r="G19" s="155">
        <v>0.37</v>
      </c>
      <c r="H19" s="157">
        <f t="shared" si="0"/>
        <v>4.0661670000000001</v>
      </c>
      <c r="I19" s="134">
        <f t="shared" ref="I19" si="7">G19*$I$7</f>
        <v>1.003403</v>
      </c>
      <c r="J19" s="135" t="s">
        <v>91</v>
      </c>
      <c r="K19" s="134" t="s">
        <v>90</v>
      </c>
      <c r="L19" s="134">
        <v>1.02</v>
      </c>
      <c r="M19" s="136">
        <v>25.9</v>
      </c>
      <c r="N19" s="137">
        <f t="shared" si="2"/>
        <v>30.446745</v>
      </c>
      <c r="O19" s="137">
        <f t="shared" si="3"/>
        <v>35.516314999999999</v>
      </c>
      <c r="P19" s="137">
        <f t="shared" si="4"/>
        <v>29.228875199999997</v>
      </c>
      <c r="Q19" s="134">
        <f t="shared" si="5"/>
        <v>34.095662399999995</v>
      </c>
    </row>
    <row r="20" spans="1:17" ht="31.5" x14ac:dyDescent="0.15">
      <c r="A20" s="164">
        <v>8</v>
      </c>
      <c r="B20" s="94" t="s">
        <v>114</v>
      </c>
      <c r="C20" s="164" t="s">
        <v>138</v>
      </c>
      <c r="D20" s="164" t="s">
        <v>90</v>
      </c>
      <c r="E20" s="12">
        <v>1.68</v>
      </c>
      <c r="F20" s="163">
        <v>2.4500000000000002</v>
      </c>
      <c r="G20" s="163">
        <v>0.37</v>
      </c>
      <c r="H20" s="90">
        <f t="shared" si="0"/>
        <v>4.0661670000000001</v>
      </c>
      <c r="I20" s="13">
        <f>G20*$I$7</f>
        <v>1.003403</v>
      </c>
      <c r="J20" s="138" t="s">
        <v>91</v>
      </c>
      <c r="K20" s="13" t="s">
        <v>90</v>
      </c>
      <c r="L20" s="13">
        <v>1.02</v>
      </c>
      <c r="M20" s="19">
        <v>25.9</v>
      </c>
      <c r="N20" s="14">
        <f t="shared" si="2"/>
        <v>30.446745</v>
      </c>
      <c r="O20" s="14">
        <f t="shared" si="3"/>
        <v>35.516314999999999</v>
      </c>
      <c r="P20" s="14">
        <f t="shared" si="4"/>
        <v>51.150531600000001</v>
      </c>
      <c r="Q20" s="13">
        <f t="shared" si="5"/>
        <v>59.667409199999994</v>
      </c>
    </row>
    <row r="21" spans="1:17" ht="18.75" customHeight="1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8.0000000000000002E-3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ref="I21" si="8"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3.5763273600000005</v>
      </c>
      <c r="Q21" s="236">
        <f t="shared" si="5"/>
        <v>3.8808732000000004</v>
      </c>
    </row>
    <row r="22" spans="1:17" ht="14.25" customHeight="1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ht="14.25" customHeight="1" x14ac:dyDescent="0.15">
      <c r="A24" s="255">
        <v>10</v>
      </c>
      <c r="B24" s="258" t="s">
        <v>115</v>
      </c>
      <c r="C24" s="255" t="s">
        <v>284</v>
      </c>
      <c r="D24" s="255" t="s">
        <v>97</v>
      </c>
      <c r="E24" s="261">
        <v>0.16700000000000001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74.655833640000012</v>
      </c>
      <c r="Q24" s="236">
        <f>O24*E24</f>
        <v>81.013228050000009</v>
      </c>
    </row>
    <row r="25" spans="1:17" ht="12.75" customHeight="1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60">
        <v>11</v>
      </c>
      <c r="B27" s="18" t="s">
        <v>116</v>
      </c>
      <c r="C27" s="160" t="s">
        <v>140</v>
      </c>
      <c r="D27" s="160" t="s">
        <v>18</v>
      </c>
      <c r="E27" s="153">
        <v>80</v>
      </c>
      <c r="F27" s="156">
        <v>0.25</v>
      </c>
      <c r="G27" s="156">
        <v>0.16</v>
      </c>
      <c r="H27" s="13">
        <f>F27*$H$7</f>
        <v>0.41491499999999998</v>
      </c>
      <c r="I27" s="13">
        <f>G27*$I$7</f>
        <v>0.43390400000000001</v>
      </c>
      <c r="J27" s="16" t="s">
        <v>142</v>
      </c>
      <c r="K27" s="13" t="s">
        <v>18</v>
      </c>
      <c r="L27" s="13">
        <v>1</v>
      </c>
      <c r="M27" s="19">
        <v>1.792</v>
      </c>
      <c r="N27" s="14">
        <f>L27*M27*1.1525</f>
        <v>2.06528</v>
      </c>
      <c r="O27" s="14">
        <f>N27+I27+H27</f>
        <v>2.9140990000000002</v>
      </c>
      <c r="P27" s="14">
        <f>N27*E27</f>
        <v>165.22239999999999</v>
      </c>
      <c r="Q27" s="13">
        <f>O27*E27</f>
        <v>233.12792000000002</v>
      </c>
    </row>
    <row r="28" spans="1:17" x14ac:dyDescent="0.15">
      <c r="A28" s="160">
        <v>12</v>
      </c>
      <c r="B28" s="18" t="s">
        <v>125</v>
      </c>
      <c r="C28" s="160" t="s">
        <v>144</v>
      </c>
      <c r="D28" s="160" t="s">
        <v>19</v>
      </c>
      <c r="E28" s="162">
        <v>12</v>
      </c>
      <c r="F28" s="156">
        <v>0.34</v>
      </c>
      <c r="G28" s="156">
        <v>0.18</v>
      </c>
      <c r="H28" s="13">
        <f>F28*$H$7</f>
        <v>0.56428440000000002</v>
      </c>
      <c r="I28" s="13">
        <f>G28*$I$7</f>
        <v>0.48814199999999996</v>
      </c>
      <c r="J28" s="16" t="s">
        <v>145</v>
      </c>
      <c r="K28" s="13" t="s">
        <v>19</v>
      </c>
      <c r="L28" s="13">
        <v>1</v>
      </c>
      <c r="M28" s="19">
        <v>1</v>
      </c>
      <c r="N28" s="14">
        <f>L28*M28*1.1525</f>
        <v>1.1525000000000001</v>
      </c>
      <c r="O28" s="14">
        <f>N28+I28+H28</f>
        <v>2.2049264000000002</v>
      </c>
      <c r="P28" s="14">
        <f>N28*E28</f>
        <v>13.830000000000002</v>
      </c>
      <c r="Q28" s="13">
        <f>O28*E28</f>
        <v>26.459116800000004</v>
      </c>
    </row>
    <row r="29" spans="1:17" ht="21" x14ac:dyDescent="0.15">
      <c r="A29" s="164">
        <v>13</v>
      </c>
      <c r="B29" s="23" t="s">
        <v>20</v>
      </c>
      <c r="C29" s="24" t="s">
        <v>21</v>
      </c>
      <c r="D29" s="25" t="s">
        <v>22</v>
      </c>
      <c r="E29" s="139">
        <v>0.08</v>
      </c>
      <c r="F29" s="27">
        <v>32.5</v>
      </c>
      <c r="G29" s="28">
        <v>202</v>
      </c>
      <c r="H29" s="20">
        <f>F29*$H$7</f>
        <v>53.938949999999998</v>
      </c>
      <c r="I29" s="20">
        <f>G29*$I$7</f>
        <v>547.80380000000002</v>
      </c>
      <c r="J29" s="29"/>
      <c r="K29" s="30"/>
      <c r="L29" s="31"/>
      <c r="M29" s="96"/>
      <c r="N29" s="14">
        <f>L29*M29*1.1525</f>
        <v>0</v>
      </c>
      <c r="O29" s="14">
        <f>N29+I29+H29</f>
        <v>601.74275</v>
      </c>
      <c r="P29" s="21">
        <f>N29*E29</f>
        <v>0</v>
      </c>
      <c r="Q29" s="20">
        <f>O29*E29</f>
        <v>48.139420000000001</v>
      </c>
    </row>
    <row r="30" spans="1:17" x14ac:dyDescent="0.15">
      <c r="A30" s="164">
        <v>14</v>
      </c>
      <c r="B30" s="15" t="s">
        <v>23</v>
      </c>
      <c r="C30" s="15" t="s">
        <v>24</v>
      </c>
      <c r="D30" s="15" t="s">
        <v>25</v>
      </c>
      <c r="E30" s="13">
        <v>0.8</v>
      </c>
      <c r="F30" s="13">
        <v>24.8</v>
      </c>
      <c r="G30" s="13"/>
      <c r="H30" s="13">
        <f>F30*$H$7</f>
        <v>41.159568</v>
      </c>
      <c r="I30" s="20">
        <f>G30*$I$7</f>
        <v>0</v>
      </c>
      <c r="J30" s="13"/>
      <c r="K30" s="13"/>
      <c r="L30" s="13"/>
      <c r="M30" s="19"/>
      <c r="N30" s="14">
        <f>L30*M30*1.1525</f>
        <v>0</v>
      </c>
      <c r="O30" s="14">
        <f>N30+I30+H30</f>
        <v>41.159568</v>
      </c>
      <c r="P30" s="14">
        <f>N30*E30</f>
        <v>0</v>
      </c>
      <c r="Q30" s="13">
        <f>O30*E30</f>
        <v>32.927654400000002</v>
      </c>
    </row>
    <row r="31" spans="1:17" x14ac:dyDescent="0.15">
      <c r="A31" s="249">
        <v>15</v>
      </c>
      <c r="B31" s="249" t="s">
        <v>118</v>
      </c>
      <c r="C31" s="252" t="s">
        <v>123</v>
      </c>
      <c r="D31" s="249" t="s">
        <v>119</v>
      </c>
      <c r="E31" s="227">
        <v>24.9</v>
      </c>
      <c r="F31" s="249">
        <v>0.38400000000000001</v>
      </c>
      <c r="G31" s="249">
        <v>0.03</v>
      </c>
      <c r="H31" s="236">
        <f t="shared" ref="H31:H37" si="9">F31*$H$7</f>
        <v>0.63730944</v>
      </c>
      <c r="I31" s="238">
        <f t="shared" ref="I31:I37" si="10">G31*$I$7</f>
        <v>8.1356999999999999E-2</v>
      </c>
      <c r="J31" s="15" t="s">
        <v>120</v>
      </c>
      <c r="K31" s="15" t="s">
        <v>95</v>
      </c>
      <c r="L31" s="15">
        <v>0.24399999999999999</v>
      </c>
      <c r="M31" s="19">
        <v>1.208</v>
      </c>
      <c r="N31" s="227">
        <f>((L31*M31)+(L32*M32)+(L33*M33))*1.1525</f>
        <v>0.36611582749999999</v>
      </c>
      <c r="O31" s="227">
        <f t="shared" ref="O31:O37" si="11">N31+I31+H31</f>
        <v>1.0847822675000001</v>
      </c>
      <c r="P31" s="227">
        <f t="shared" ref="P31:P37" si="12">N31*E31</f>
        <v>9.1162841047499992</v>
      </c>
      <c r="Q31" s="236">
        <f t="shared" ref="Q31:Q37" si="13">O31*E31</f>
        <v>27.011078460749999</v>
      </c>
    </row>
    <row r="32" spans="1:17" x14ac:dyDescent="0.15">
      <c r="A32" s="250"/>
      <c r="B32" s="250"/>
      <c r="C32" s="253"/>
      <c r="D32" s="250"/>
      <c r="E32" s="247"/>
      <c r="F32" s="250"/>
      <c r="G32" s="250"/>
      <c r="H32" s="248"/>
      <c r="I32" s="240"/>
      <c r="J32" s="15" t="s">
        <v>121</v>
      </c>
      <c r="K32" s="15" t="s">
        <v>95</v>
      </c>
      <c r="L32" s="15">
        <v>2E-3</v>
      </c>
      <c r="M32" s="19">
        <v>0.7</v>
      </c>
      <c r="N32" s="247"/>
      <c r="O32" s="247"/>
      <c r="P32" s="247"/>
      <c r="Q32" s="248"/>
    </row>
    <row r="33" spans="1:21" x14ac:dyDescent="0.15">
      <c r="A33" s="251"/>
      <c r="B33" s="251"/>
      <c r="C33" s="254"/>
      <c r="D33" s="251"/>
      <c r="E33" s="228"/>
      <c r="F33" s="251"/>
      <c r="G33" s="251"/>
      <c r="H33" s="237"/>
      <c r="I33" s="239"/>
      <c r="J33" s="15" t="s">
        <v>122</v>
      </c>
      <c r="K33" s="15" t="s">
        <v>95</v>
      </c>
      <c r="L33" s="15">
        <v>2.7E-2</v>
      </c>
      <c r="M33" s="19">
        <v>0.79700000000000004</v>
      </c>
      <c r="N33" s="228"/>
      <c r="O33" s="228"/>
      <c r="P33" s="228"/>
      <c r="Q33" s="237"/>
    </row>
    <row r="34" spans="1:21" ht="21" x14ac:dyDescent="0.15">
      <c r="A34" s="15">
        <v>16</v>
      </c>
      <c r="B34" s="15" t="s">
        <v>125</v>
      </c>
      <c r="C34" s="15" t="s">
        <v>126</v>
      </c>
      <c r="D34" s="15" t="s">
        <v>95</v>
      </c>
      <c r="E34" s="13">
        <v>3.2</v>
      </c>
      <c r="F34" s="15">
        <v>1.5</v>
      </c>
      <c r="G34" s="15"/>
      <c r="H34" s="13">
        <f t="shared" si="9"/>
        <v>2.48949</v>
      </c>
      <c r="I34" s="20">
        <f t="shared" si="10"/>
        <v>0</v>
      </c>
      <c r="J34" s="22" t="s">
        <v>124</v>
      </c>
      <c r="K34" s="15" t="s">
        <v>95</v>
      </c>
      <c r="L34" s="14">
        <v>1</v>
      </c>
      <c r="M34" s="108">
        <v>4.8</v>
      </c>
      <c r="N34" s="14">
        <f>L34*M34*1.1525</f>
        <v>5.532</v>
      </c>
      <c r="O34" s="14">
        <f t="shared" si="11"/>
        <v>8.02149</v>
      </c>
      <c r="P34" s="14">
        <f t="shared" si="12"/>
        <v>17.702400000000001</v>
      </c>
      <c r="Q34" s="13">
        <f t="shared" si="13"/>
        <v>25.668768</v>
      </c>
    </row>
    <row r="35" spans="1:21" s="93" customFormat="1" ht="21.75" customHeight="1" x14ac:dyDescent="0.2">
      <c r="A35" s="241">
        <v>17</v>
      </c>
      <c r="B35" s="243" t="s">
        <v>93</v>
      </c>
      <c r="C35" s="245" t="s">
        <v>146</v>
      </c>
      <c r="D35" s="243" t="s">
        <v>19</v>
      </c>
      <c r="E35" s="233">
        <v>1</v>
      </c>
      <c r="F35" s="233">
        <v>1.85</v>
      </c>
      <c r="G35" s="233">
        <v>2.1</v>
      </c>
      <c r="H35" s="236">
        <f t="shared" si="9"/>
        <v>3.0703710000000002</v>
      </c>
      <c r="I35" s="238">
        <f t="shared" si="10"/>
        <v>5.6949899999999998</v>
      </c>
      <c r="J35" s="91" t="s">
        <v>94</v>
      </c>
      <c r="K35" s="92" t="s">
        <v>95</v>
      </c>
      <c r="L35" s="92">
        <v>0.18</v>
      </c>
      <c r="M35" s="95">
        <v>0.72</v>
      </c>
      <c r="N35" s="227">
        <f>((L35*M35)+(L36*M36))*1.1525</f>
        <v>0.56526667500000005</v>
      </c>
      <c r="O35" s="229">
        <f t="shared" si="11"/>
        <v>9.3306276750000006</v>
      </c>
      <c r="P35" s="231">
        <f t="shared" si="12"/>
        <v>0.56526667500000005</v>
      </c>
      <c r="Q35" s="233">
        <f t="shared" si="13"/>
        <v>9.3306276750000006</v>
      </c>
    </row>
    <row r="36" spans="1:21" s="93" customFormat="1" ht="28.5" customHeight="1" x14ac:dyDescent="0.2">
      <c r="A36" s="242"/>
      <c r="B36" s="244"/>
      <c r="C36" s="246"/>
      <c r="D36" s="244"/>
      <c r="E36" s="234"/>
      <c r="F36" s="234"/>
      <c r="G36" s="234"/>
      <c r="H36" s="237"/>
      <c r="I36" s="239"/>
      <c r="J36" s="16" t="s">
        <v>142</v>
      </c>
      <c r="K36" s="92" t="s">
        <v>96</v>
      </c>
      <c r="L36" s="92">
        <v>0.23</v>
      </c>
      <c r="M36" s="95">
        <v>1.569</v>
      </c>
      <c r="N36" s="228"/>
      <c r="O36" s="230"/>
      <c r="P36" s="232"/>
      <c r="Q36" s="234"/>
    </row>
    <row r="37" spans="1:21" s="93" customFormat="1" ht="21" customHeight="1" x14ac:dyDescent="0.2">
      <c r="A37" s="140">
        <v>18</v>
      </c>
      <c r="B37" s="141" t="s">
        <v>127</v>
      </c>
      <c r="C37" s="142" t="s">
        <v>132</v>
      </c>
      <c r="D37" s="141" t="s">
        <v>19</v>
      </c>
      <c r="E37" s="143">
        <v>1</v>
      </c>
      <c r="F37" s="143">
        <v>1.1599999999999999</v>
      </c>
      <c r="G37" s="143"/>
      <c r="H37" s="144">
        <f t="shared" si="9"/>
        <v>1.9252055999999997</v>
      </c>
      <c r="I37" s="145">
        <f t="shared" si="10"/>
        <v>0</v>
      </c>
      <c r="J37" s="91"/>
      <c r="K37" s="146"/>
      <c r="L37" s="146"/>
      <c r="M37" s="147"/>
      <c r="N37" s="148">
        <f>L37*M37*1.1525</f>
        <v>0</v>
      </c>
      <c r="O37" s="148">
        <f t="shared" si="11"/>
        <v>1.9252055999999997</v>
      </c>
      <c r="P37" s="148">
        <f t="shared" si="12"/>
        <v>0</v>
      </c>
      <c r="Q37" s="144">
        <f t="shared" si="13"/>
        <v>1.9252055999999997</v>
      </c>
    </row>
    <row r="38" spans="1:21" ht="17.25" customHeight="1" x14ac:dyDescent="0.15">
      <c r="A38" s="15"/>
      <c r="B38" s="15"/>
      <c r="C38" s="149" t="s">
        <v>26</v>
      </c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50">
        <f>SUM(Q13:Q36)</f>
        <v>623.36663776600005</v>
      </c>
    </row>
    <row r="39" spans="1:21" ht="11.25" customHeight="1" x14ac:dyDescent="0.15">
      <c r="A39" s="15"/>
      <c r="B39" s="15"/>
      <c r="C39" s="151" t="s">
        <v>27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2">
        <f>Q38*13.3%</f>
        <v>82.907762822878013</v>
      </c>
    </row>
    <row r="40" spans="1:21" ht="10.5" customHeight="1" x14ac:dyDescent="0.15">
      <c r="A40" s="15"/>
      <c r="B40" s="15"/>
      <c r="C40" s="149" t="s">
        <v>26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Q38+Q39</f>
        <v>706.27440058887805</v>
      </c>
    </row>
    <row r="41" spans="1:21" ht="9" customHeight="1" x14ac:dyDescent="0.15">
      <c r="A41" s="15"/>
      <c r="B41" s="15"/>
      <c r="C41" s="151" t="s">
        <v>28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Q40*11%</f>
        <v>77.690184064776588</v>
      </c>
      <c r="R41" s="33"/>
      <c r="S41" s="33"/>
      <c r="T41" s="33"/>
      <c r="U41" s="32"/>
    </row>
    <row r="42" spans="1:21" ht="11.25" customHeight="1" x14ac:dyDescent="0.15">
      <c r="A42" s="15"/>
      <c r="B42" s="15"/>
      <c r="C42" s="149" t="s">
        <v>26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Q41+Q40</f>
        <v>783.96458465365458</v>
      </c>
    </row>
    <row r="43" spans="1:21" ht="13.5" customHeight="1" x14ac:dyDescent="0.15">
      <c r="U43" s="32"/>
    </row>
    <row r="46" spans="1:21" ht="29.25" customHeight="1" x14ac:dyDescent="0.15">
      <c r="A46" s="235" t="s">
        <v>98</v>
      </c>
      <c r="B46" s="235"/>
      <c r="C46" s="235"/>
      <c r="D46" s="235"/>
      <c r="E46" s="235"/>
      <c r="F46" s="235"/>
      <c r="G46" s="235"/>
      <c r="H46" s="235"/>
    </row>
    <row r="49" spans="5:5" x14ac:dyDescent="0.15">
      <c r="E49" s="1"/>
    </row>
  </sheetData>
  <mergeCells count="67">
    <mergeCell ref="N35:N36"/>
    <mergeCell ref="O35:O36"/>
    <mergeCell ref="P35:P36"/>
    <mergeCell ref="Q35:Q36"/>
    <mergeCell ref="A46:H46"/>
    <mergeCell ref="F35:F36"/>
    <mergeCell ref="G35:G36"/>
    <mergeCell ref="H35:H36"/>
    <mergeCell ref="I35:I36"/>
    <mergeCell ref="I31:I33"/>
    <mergeCell ref="A35:A36"/>
    <mergeCell ref="B35:B36"/>
    <mergeCell ref="C35:C36"/>
    <mergeCell ref="D35:D36"/>
    <mergeCell ref="E35:E36"/>
    <mergeCell ref="N24:N26"/>
    <mergeCell ref="O24:O26"/>
    <mergeCell ref="P24:P26"/>
    <mergeCell ref="Q24:Q26"/>
    <mergeCell ref="A31:A33"/>
    <mergeCell ref="B31:B33"/>
    <mergeCell ref="C31:C33"/>
    <mergeCell ref="D31:D33"/>
    <mergeCell ref="E31:E33"/>
    <mergeCell ref="F31:F33"/>
    <mergeCell ref="Q31:Q33"/>
    <mergeCell ref="N31:N33"/>
    <mergeCell ref="O31:O33"/>
    <mergeCell ref="P31:P33"/>
    <mergeCell ref="G31:G33"/>
    <mergeCell ref="H31:H3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</mergeCells>
  <pageMargins left="0.7" right="0.7" top="0.75" bottom="0.75" header="0.3" footer="0.3"/>
  <pageSetup paperSize="9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8"/>
  <sheetViews>
    <sheetView zoomScale="180" zoomScaleNormal="18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6" width="6" style="1" customWidth="1"/>
    <col min="17" max="17" width="8.28515625" style="1" customWidth="1"/>
    <col min="18" max="16384" width="9.140625" style="1"/>
  </cols>
  <sheetData>
    <row r="2" spans="1:18" ht="18" x14ac:dyDescent="0.25">
      <c r="B2" s="269" t="s">
        <v>325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64.5" customHeight="1" x14ac:dyDescent="0.15">
      <c r="A5" s="2"/>
      <c r="B5" s="270" t="s">
        <v>326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72" t="s">
        <v>13</v>
      </c>
      <c r="G10" s="172" t="s">
        <v>14</v>
      </c>
      <c r="H10" s="172" t="s">
        <v>106</v>
      </c>
      <c r="I10" s="172" t="s">
        <v>105</v>
      </c>
      <c r="J10" s="172" t="s">
        <v>15</v>
      </c>
      <c r="K10" s="172" t="s">
        <v>16</v>
      </c>
      <c r="L10" s="172" t="s">
        <v>4</v>
      </c>
      <c r="M10" s="172" t="s">
        <v>17</v>
      </c>
      <c r="N10" s="172" t="s">
        <v>29</v>
      </c>
      <c r="O10" s="264"/>
      <c r="P10" s="271"/>
      <c r="Q10" s="271"/>
    </row>
    <row r="11" spans="1:18" x14ac:dyDescent="0.15">
      <c r="A11" s="172">
        <v>1</v>
      </c>
      <c r="B11" s="172">
        <v>2</v>
      </c>
      <c r="C11" s="9">
        <v>3</v>
      </c>
      <c r="D11" s="172">
        <v>4</v>
      </c>
      <c r="E11" s="10">
        <v>5</v>
      </c>
      <c r="F11" s="172">
        <v>6</v>
      </c>
      <c r="G11" s="172">
        <v>7</v>
      </c>
      <c r="H11" s="172">
        <v>8</v>
      </c>
      <c r="I11" s="172">
        <v>9</v>
      </c>
      <c r="J11" s="172">
        <v>10</v>
      </c>
      <c r="K11" s="172">
        <v>11</v>
      </c>
      <c r="L11" s="172">
        <v>12</v>
      </c>
      <c r="M11" s="172">
        <v>13</v>
      </c>
      <c r="N11" s="172">
        <v>14</v>
      </c>
      <c r="O11" s="172">
        <v>15</v>
      </c>
      <c r="P11" s="173">
        <v>16</v>
      </c>
      <c r="Q11" s="173">
        <v>17</v>
      </c>
    </row>
    <row r="12" spans="1:18" ht="14.25" x14ac:dyDescent="0.2">
      <c r="C12" s="11" t="s">
        <v>102</v>
      </c>
    </row>
    <row r="13" spans="1:18" ht="31.5" x14ac:dyDescent="0.15">
      <c r="A13" s="172">
        <v>1</v>
      </c>
      <c r="B13" s="172" t="s">
        <v>103</v>
      </c>
      <c r="C13" s="172" t="s">
        <v>201</v>
      </c>
      <c r="D13" s="172" t="s">
        <v>90</v>
      </c>
      <c r="E13" s="12">
        <v>0.96</v>
      </c>
      <c r="F13" s="172">
        <v>3.27</v>
      </c>
      <c r="G13" s="172">
        <v>3.81</v>
      </c>
      <c r="H13" s="13">
        <f t="shared" ref="H13:H19" si="0">F13*$H$7</f>
        <v>5.4270882</v>
      </c>
      <c r="I13" s="13">
        <f t="shared" ref="I13:I19" si="1">G13*$I$7</f>
        <v>10.332338999999999</v>
      </c>
      <c r="J13" s="166"/>
      <c r="K13" s="172"/>
      <c r="L13" s="172"/>
      <c r="M13" s="172"/>
      <c r="N13" s="14">
        <f t="shared" ref="N13:N18" si="2">L13*M13*1.1525</f>
        <v>0</v>
      </c>
      <c r="O13" s="14">
        <f t="shared" ref="O13:O19" si="3">N13+I13+H13</f>
        <v>15.759427199999999</v>
      </c>
      <c r="P13" s="14">
        <f t="shared" ref="P13:P19" si="4">N13*E13</f>
        <v>0</v>
      </c>
      <c r="Q13" s="13">
        <f t="shared" ref="Q13:Q19" si="5">O13*E13</f>
        <v>15.129050111999998</v>
      </c>
    </row>
    <row r="14" spans="1:18" ht="31.5" x14ac:dyDescent="0.15">
      <c r="A14" s="172">
        <v>2</v>
      </c>
      <c r="B14" s="172" t="s">
        <v>104</v>
      </c>
      <c r="C14" s="172" t="s">
        <v>327</v>
      </c>
      <c r="D14" s="172" t="s">
        <v>90</v>
      </c>
      <c r="E14" s="12">
        <v>2.1120000000000001</v>
      </c>
      <c r="F14" s="172">
        <v>1.94</v>
      </c>
      <c r="G14" s="172"/>
      <c r="H14" s="13">
        <f t="shared" si="0"/>
        <v>3.2197403999999996</v>
      </c>
      <c r="I14" s="13">
        <f t="shared" si="1"/>
        <v>0</v>
      </c>
      <c r="J14" s="166"/>
      <c r="K14" s="172"/>
      <c r="L14" s="172"/>
      <c r="M14" s="172"/>
      <c r="N14" s="14">
        <f t="shared" si="2"/>
        <v>0</v>
      </c>
      <c r="O14" s="14">
        <f t="shared" si="3"/>
        <v>3.2197403999999996</v>
      </c>
      <c r="P14" s="14">
        <f t="shared" si="4"/>
        <v>0</v>
      </c>
      <c r="Q14" s="13">
        <f t="shared" si="5"/>
        <v>6.8000917247999997</v>
      </c>
    </row>
    <row r="15" spans="1:18" x14ac:dyDescent="0.15">
      <c r="A15" s="168">
        <v>3</v>
      </c>
      <c r="B15" s="18" t="s">
        <v>108</v>
      </c>
      <c r="C15" s="168" t="s">
        <v>92</v>
      </c>
      <c r="D15" s="168" t="s">
        <v>90</v>
      </c>
      <c r="E15" s="170">
        <v>3.0720000000000001</v>
      </c>
      <c r="F15" s="175">
        <v>0.46</v>
      </c>
      <c r="G15" s="175"/>
      <c r="H15" s="13">
        <f t="shared" si="0"/>
        <v>0.7634436</v>
      </c>
      <c r="I15" s="13">
        <f t="shared" si="1"/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2.3452987392</v>
      </c>
    </row>
    <row r="16" spans="1:18" ht="31.5" x14ac:dyDescent="0.15">
      <c r="A16" s="172">
        <v>4</v>
      </c>
      <c r="B16" s="122" t="s">
        <v>130</v>
      </c>
      <c r="C16" s="172" t="s">
        <v>328</v>
      </c>
      <c r="D16" s="168" t="s">
        <v>90</v>
      </c>
      <c r="E16" s="12">
        <v>0.51200000000000001</v>
      </c>
      <c r="F16" s="171">
        <v>0.45</v>
      </c>
      <c r="G16" s="171">
        <v>0.78</v>
      </c>
      <c r="H16" s="13">
        <f t="shared" si="0"/>
        <v>0.74684699999999993</v>
      </c>
      <c r="I16" s="13">
        <f t="shared" si="1"/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2.7706911360000004</v>
      </c>
      <c r="Q16" s="13">
        <f t="shared" si="5"/>
        <v>4.2361011840000007</v>
      </c>
    </row>
    <row r="17" spans="1:17" x14ac:dyDescent="0.15">
      <c r="A17" s="172">
        <v>5</v>
      </c>
      <c r="B17" s="94" t="s">
        <v>125</v>
      </c>
      <c r="C17" s="172" t="s">
        <v>128</v>
      </c>
      <c r="D17" s="172" t="s">
        <v>95</v>
      </c>
      <c r="E17" s="12">
        <v>32</v>
      </c>
      <c r="F17" s="171"/>
      <c r="G17" s="171"/>
      <c r="H17" s="90">
        <f t="shared" si="0"/>
        <v>0</v>
      </c>
      <c r="I17" s="13">
        <f t="shared" si="1"/>
        <v>0</v>
      </c>
      <c r="J17" s="16" t="s">
        <v>129</v>
      </c>
      <c r="K17" s="13" t="s">
        <v>95</v>
      </c>
      <c r="L17" s="13">
        <v>1</v>
      </c>
      <c r="M17" s="19">
        <v>0.33800000000000002</v>
      </c>
      <c r="N17" s="14">
        <f t="shared" si="2"/>
        <v>0.38954500000000003</v>
      </c>
      <c r="O17" s="14">
        <f t="shared" si="3"/>
        <v>0.38954500000000003</v>
      </c>
      <c r="P17" s="14">
        <f t="shared" si="4"/>
        <v>12.465440000000001</v>
      </c>
      <c r="Q17" s="13">
        <f t="shared" si="5"/>
        <v>12.465440000000001</v>
      </c>
    </row>
    <row r="18" spans="1:17" ht="31.5" x14ac:dyDescent="0.15">
      <c r="A18" s="167">
        <v>6</v>
      </c>
      <c r="B18" s="89" t="s">
        <v>114</v>
      </c>
      <c r="C18" s="167" t="s">
        <v>330</v>
      </c>
      <c r="D18" s="167" t="s">
        <v>90</v>
      </c>
      <c r="E18" s="169">
        <v>3.0720000000000001</v>
      </c>
      <c r="F18" s="174">
        <v>2.4500000000000002</v>
      </c>
      <c r="G18" s="174">
        <v>0.37</v>
      </c>
      <c r="H18" s="176">
        <f t="shared" si="0"/>
        <v>4.0661670000000001</v>
      </c>
      <c r="I18" s="134">
        <f t="shared" si="1"/>
        <v>1.003403</v>
      </c>
      <c r="J18" s="135" t="s">
        <v>91</v>
      </c>
      <c r="K18" s="134" t="s">
        <v>90</v>
      </c>
      <c r="L18" s="134">
        <v>1.02</v>
      </c>
      <c r="M18" s="136">
        <v>25.9</v>
      </c>
      <c r="N18" s="137">
        <f t="shared" si="2"/>
        <v>30.446745</v>
      </c>
      <c r="O18" s="137">
        <f t="shared" si="3"/>
        <v>35.516314999999999</v>
      </c>
      <c r="P18" s="137">
        <f t="shared" si="4"/>
        <v>93.532400640000006</v>
      </c>
      <c r="Q18" s="134">
        <f t="shared" si="5"/>
        <v>109.10611967999999</v>
      </c>
    </row>
    <row r="19" spans="1:17" x14ac:dyDescent="0.15">
      <c r="A19" s="255">
        <v>7</v>
      </c>
      <c r="B19" s="258" t="s">
        <v>109</v>
      </c>
      <c r="C19" s="255" t="s">
        <v>110</v>
      </c>
      <c r="D19" s="255" t="s">
        <v>97</v>
      </c>
      <c r="E19" s="266">
        <v>3.2000000000000001E-2</v>
      </c>
      <c r="F19" s="249">
        <v>14.8</v>
      </c>
      <c r="G19" s="249">
        <v>4.9800000000000004</v>
      </c>
      <c r="H19" s="236">
        <f t="shared" si="0"/>
        <v>24.562968000000001</v>
      </c>
      <c r="I19" s="236">
        <f t="shared" si="1"/>
        <v>13.505262000000002</v>
      </c>
      <c r="J19" s="16" t="s">
        <v>111</v>
      </c>
      <c r="K19" s="13" t="s">
        <v>95</v>
      </c>
      <c r="L19" s="13">
        <v>4</v>
      </c>
      <c r="M19" s="19">
        <v>0.97199999999999998</v>
      </c>
      <c r="N19" s="227">
        <f>((L19*M19)+(L20*M20)+(L21*M21))*1.1525</f>
        <v>447.04092000000003</v>
      </c>
      <c r="O19" s="227">
        <f t="shared" si="3"/>
        <v>485.10915000000006</v>
      </c>
      <c r="P19" s="227">
        <f t="shared" si="4"/>
        <v>14.305309440000002</v>
      </c>
      <c r="Q19" s="236">
        <f t="shared" si="5"/>
        <v>15.523492800000001</v>
      </c>
    </row>
    <row r="20" spans="1:17" x14ac:dyDescent="0.15">
      <c r="A20" s="256"/>
      <c r="B20" s="259"/>
      <c r="C20" s="256"/>
      <c r="D20" s="256"/>
      <c r="E20" s="267"/>
      <c r="F20" s="250"/>
      <c r="G20" s="250"/>
      <c r="H20" s="248"/>
      <c r="I20" s="248"/>
      <c r="J20" s="16" t="s">
        <v>112</v>
      </c>
      <c r="K20" s="13" t="s">
        <v>95</v>
      </c>
      <c r="L20" s="13">
        <v>4</v>
      </c>
      <c r="M20" s="19">
        <v>1</v>
      </c>
      <c r="N20" s="247"/>
      <c r="O20" s="247"/>
      <c r="P20" s="247"/>
      <c r="Q20" s="248"/>
    </row>
    <row r="21" spans="1:17" ht="21" x14ac:dyDescent="0.15">
      <c r="A21" s="257"/>
      <c r="B21" s="260"/>
      <c r="C21" s="257"/>
      <c r="D21" s="257"/>
      <c r="E21" s="268"/>
      <c r="F21" s="251"/>
      <c r="G21" s="251"/>
      <c r="H21" s="237"/>
      <c r="I21" s="237"/>
      <c r="J21" s="16" t="s">
        <v>113</v>
      </c>
      <c r="K21" s="13" t="s">
        <v>97</v>
      </c>
      <c r="L21" s="13">
        <v>1</v>
      </c>
      <c r="M21" s="19">
        <v>380</v>
      </c>
      <c r="N21" s="228"/>
      <c r="O21" s="228"/>
      <c r="P21" s="228"/>
      <c r="Q21" s="237"/>
    </row>
    <row r="22" spans="1:17" x14ac:dyDescent="0.15">
      <c r="A22" s="255">
        <v>8</v>
      </c>
      <c r="B22" s="258" t="s">
        <v>115</v>
      </c>
      <c r="C22" s="255" t="s">
        <v>329</v>
      </c>
      <c r="D22" s="255" t="s">
        <v>97</v>
      </c>
      <c r="E22" s="261">
        <v>0.13200000000000001</v>
      </c>
      <c r="F22" s="249">
        <v>14.8</v>
      </c>
      <c r="G22" s="249">
        <v>4.9800000000000004</v>
      </c>
      <c r="H22" s="236">
        <f>F22*$H$7</f>
        <v>24.562968000000001</v>
      </c>
      <c r="I22" s="236">
        <f>G22*$I$7</f>
        <v>13.505262000000002</v>
      </c>
      <c r="J22" s="16" t="s">
        <v>111</v>
      </c>
      <c r="K22" s="13" t="s">
        <v>95</v>
      </c>
      <c r="L22" s="13">
        <v>4</v>
      </c>
      <c r="M22" s="19">
        <v>0.97199999999999998</v>
      </c>
      <c r="N22" s="227">
        <f>((L22*M22)+(L23*M23)+(L24*M24))*1.1525</f>
        <v>447.04092000000003</v>
      </c>
      <c r="O22" s="227">
        <f>N22+I22+H22</f>
        <v>485.10915000000006</v>
      </c>
      <c r="P22" s="227">
        <f>N22*E22</f>
        <v>59.009401440000005</v>
      </c>
      <c r="Q22" s="236">
        <f>O22*E22</f>
        <v>64.034407800000011</v>
      </c>
    </row>
    <row r="23" spans="1:17" x14ac:dyDescent="0.15">
      <c r="A23" s="256"/>
      <c r="B23" s="259"/>
      <c r="C23" s="256"/>
      <c r="D23" s="256"/>
      <c r="E23" s="262"/>
      <c r="F23" s="250"/>
      <c r="G23" s="250"/>
      <c r="H23" s="248"/>
      <c r="I23" s="248"/>
      <c r="J23" s="16" t="s">
        <v>112</v>
      </c>
      <c r="K23" s="13" t="s">
        <v>95</v>
      </c>
      <c r="L23" s="13">
        <v>4</v>
      </c>
      <c r="M23" s="19">
        <v>1</v>
      </c>
      <c r="N23" s="247"/>
      <c r="O23" s="247"/>
      <c r="P23" s="247"/>
      <c r="Q23" s="248"/>
    </row>
    <row r="24" spans="1:17" ht="21" x14ac:dyDescent="0.15">
      <c r="A24" s="257"/>
      <c r="B24" s="260"/>
      <c r="C24" s="257"/>
      <c r="D24" s="257"/>
      <c r="E24" s="263"/>
      <c r="F24" s="251"/>
      <c r="G24" s="251"/>
      <c r="H24" s="237"/>
      <c r="I24" s="237"/>
      <c r="J24" s="16" t="s">
        <v>113</v>
      </c>
      <c r="K24" s="13" t="s">
        <v>97</v>
      </c>
      <c r="L24" s="13">
        <v>1</v>
      </c>
      <c r="M24" s="19">
        <v>380</v>
      </c>
      <c r="N24" s="228"/>
      <c r="O24" s="228"/>
      <c r="P24" s="228"/>
      <c r="Q24" s="237"/>
    </row>
    <row r="25" spans="1:17" ht="31.5" x14ac:dyDescent="0.15">
      <c r="A25" s="168">
        <v>9</v>
      </c>
      <c r="B25" s="18" t="s">
        <v>116</v>
      </c>
      <c r="C25" s="168" t="s">
        <v>180</v>
      </c>
      <c r="D25" s="168" t="s">
        <v>18</v>
      </c>
      <c r="E25" s="170">
        <v>65</v>
      </c>
      <c r="F25" s="175">
        <v>0.25</v>
      </c>
      <c r="G25" s="175">
        <v>0.16</v>
      </c>
      <c r="H25" s="13">
        <f>F25*$H$7</f>
        <v>0.41491499999999998</v>
      </c>
      <c r="I25" s="13">
        <f>G25*$I$7</f>
        <v>0.43390400000000001</v>
      </c>
      <c r="J25" s="16" t="s">
        <v>181</v>
      </c>
      <c r="K25" s="13" t="s">
        <v>18</v>
      </c>
      <c r="L25" s="13">
        <v>1</v>
      </c>
      <c r="M25" s="19">
        <v>1.222</v>
      </c>
      <c r="N25" s="14">
        <f>L25*M25*1.1525</f>
        <v>1.408355</v>
      </c>
      <c r="O25" s="14">
        <f>N25+I25+H25</f>
        <v>2.257174</v>
      </c>
      <c r="P25" s="14">
        <f>N25*E25</f>
        <v>91.543075000000002</v>
      </c>
      <c r="Q25" s="13">
        <f>O25*E25</f>
        <v>146.71630999999999</v>
      </c>
    </row>
    <row r="26" spans="1:17" ht="31.5" x14ac:dyDescent="0.15">
      <c r="A26" s="168">
        <v>10</v>
      </c>
      <c r="B26" s="18" t="s">
        <v>116</v>
      </c>
      <c r="C26" s="168" t="s">
        <v>140</v>
      </c>
      <c r="D26" s="168" t="s">
        <v>18</v>
      </c>
      <c r="E26" s="170">
        <v>67.5</v>
      </c>
      <c r="F26" s="175">
        <v>0.25</v>
      </c>
      <c r="G26" s="175">
        <v>0.16</v>
      </c>
      <c r="H26" s="13">
        <f>F26*$H$7</f>
        <v>0.41491499999999998</v>
      </c>
      <c r="I26" s="13">
        <f>G26*$I$7</f>
        <v>0.43390400000000001</v>
      </c>
      <c r="J26" s="16" t="s">
        <v>142</v>
      </c>
      <c r="K26" s="13" t="s">
        <v>18</v>
      </c>
      <c r="L26" s="13">
        <v>1</v>
      </c>
      <c r="M26" s="19">
        <v>1.792</v>
      </c>
      <c r="N26" s="14">
        <f>L26*M26*1.1525</f>
        <v>2.06528</v>
      </c>
      <c r="O26" s="14">
        <f>N26+I26+H26</f>
        <v>2.9140990000000002</v>
      </c>
      <c r="P26" s="14">
        <f>N26*E26</f>
        <v>139.40639999999999</v>
      </c>
      <c r="Q26" s="13">
        <f>O26*E26</f>
        <v>196.7016825</v>
      </c>
    </row>
    <row r="27" spans="1:17" x14ac:dyDescent="0.15">
      <c r="A27" s="168">
        <v>11</v>
      </c>
      <c r="B27" s="18" t="s">
        <v>125</v>
      </c>
      <c r="C27" s="168" t="s">
        <v>144</v>
      </c>
      <c r="D27" s="168" t="s">
        <v>19</v>
      </c>
      <c r="E27" s="170">
        <v>15</v>
      </c>
      <c r="F27" s="175">
        <v>0.34</v>
      </c>
      <c r="G27" s="175">
        <v>0.18</v>
      </c>
      <c r="H27" s="13">
        <f>F27*$H$7</f>
        <v>0.56428440000000002</v>
      </c>
      <c r="I27" s="13">
        <f>G27*$I$7</f>
        <v>0.48814199999999996</v>
      </c>
      <c r="J27" s="16" t="s">
        <v>145</v>
      </c>
      <c r="K27" s="13" t="s">
        <v>19</v>
      </c>
      <c r="L27" s="13">
        <v>1</v>
      </c>
      <c r="M27" s="19">
        <v>1</v>
      </c>
      <c r="N27" s="14">
        <f>L27*M27*1.1525</f>
        <v>1.1525000000000001</v>
      </c>
      <c r="O27" s="14">
        <f>N27+I27+H27</f>
        <v>2.2049264000000002</v>
      </c>
      <c r="P27" s="14">
        <f>N27*E27</f>
        <v>17.287500000000001</v>
      </c>
      <c r="Q27" s="13">
        <f>O27*E27</f>
        <v>33.073896000000005</v>
      </c>
    </row>
    <row r="28" spans="1:17" ht="21" x14ac:dyDescent="0.15">
      <c r="A28" s="172">
        <v>12</v>
      </c>
      <c r="B28" s="23" t="s">
        <v>20</v>
      </c>
      <c r="C28" s="24" t="s">
        <v>21</v>
      </c>
      <c r="D28" s="25" t="s">
        <v>22</v>
      </c>
      <c r="E28" s="139">
        <v>0.13250000000000001</v>
      </c>
      <c r="F28" s="27">
        <v>32.5</v>
      </c>
      <c r="G28" s="28">
        <v>202</v>
      </c>
      <c r="H28" s="20">
        <f>F28*$H$7</f>
        <v>53.938949999999998</v>
      </c>
      <c r="I28" s="20">
        <f>G28*$I$7</f>
        <v>547.80380000000002</v>
      </c>
      <c r="J28" s="29"/>
      <c r="K28" s="30"/>
      <c r="L28" s="31"/>
      <c r="M28" s="96"/>
      <c r="N28" s="14">
        <f>L28*M28*1.1525</f>
        <v>0</v>
      </c>
      <c r="O28" s="14">
        <f>N28+I28+H28</f>
        <v>601.74275</v>
      </c>
      <c r="P28" s="21">
        <f>N28*E28</f>
        <v>0</v>
      </c>
      <c r="Q28" s="20">
        <f>O28*E28</f>
        <v>79.730914374999998</v>
      </c>
    </row>
    <row r="29" spans="1:17" x14ac:dyDescent="0.15">
      <c r="A29" s="172">
        <v>13</v>
      </c>
      <c r="B29" s="15" t="s">
        <v>23</v>
      </c>
      <c r="C29" s="15" t="s">
        <v>24</v>
      </c>
      <c r="D29" s="15" t="s">
        <v>25</v>
      </c>
      <c r="E29" s="13">
        <v>1.325</v>
      </c>
      <c r="F29" s="13">
        <v>24.8</v>
      </c>
      <c r="G29" s="13"/>
      <c r="H29" s="13">
        <f>F29*$H$7</f>
        <v>41.159568</v>
      </c>
      <c r="I29" s="20">
        <f>G29*$I$7</f>
        <v>0</v>
      </c>
      <c r="J29" s="13"/>
      <c r="K29" s="13"/>
      <c r="L29" s="13"/>
      <c r="M29" s="19"/>
      <c r="N29" s="14">
        <f>L29*M29*1.1525</f>
        <v>0</v>
      </c>
      <c r="O29" s="14">
        <f>N29+I29+H29</f>
        <v>41.159568</v>
      </c>
      <c r="P29" s="14">
        <f>N29*E29</f>
        <v>0</v>
      </c>
      <c r="Q29" s="13">
        <f>O29*E29</f>
        <v>54.536427599999996</v>
      </c>
    </row>
    <row r="30" spans="1:17" x14ac:dyDescent="0.15">
      <c r="A30" s="249">
        <v>14</v>
      </c>
      <c r="B30" s="249" t="s">
        <v>118</v>
      </c>
      <c r="C30" s="252" t="s">
        <v>123</v>
      </c>
      <c r="D30" s="249" t="s">
        <v>119</v>
      </c>
      <c r="E30" s="236">
        <v>39.6</v>
      </c>
      <c r="F30" s="249">
        <v>0.38400000000000001</v>
      </c>
      <c r="G30" s="249">
        <v>0.03</v>
      </c>
      <c r="H30" s="236">
        <f t="shared" ref="H30:H36" si="6">F30*$H$7</f>
        <v>0.63730944</v>
      </c>
      <c r="I30" s="238">
        <f t="shared" ref="I30:I36" si="7">G30*$I$7</f>
        <v>8.1356999999999999E-2</v>
      </c>
      <c r="J30" s="15" t="s">
        <v>120</v>
      </c>
      <c r="K30" s="15" t="s">
        <v>95</v>
      </c>
      <c r="L30" s="15">
        <v>0.24399999999999999</v>
      </c>
      <c r="M30" s="19">
        <v>1.208</v>
      </c>
      <c r="N30" s="227">
        <f>((L30*M30)+(L31*M31)+(L32*M32))*1.1525</f>
        <v>0.36611582749999999</v>
      </c>
      <c r="O30" s="227">
        <f t="shared" ref="O30:O36" si="8">N30+I30+H30</f>
        <v>1.0847822675000001</v>
      </c>
      <c r="P30" s="227">
        <f t="shared" ref="P30:P36" si="9">N30*E30</f>
        <v>14.498186769</v>
      </c>
      <c r="Q30" s="236">
        <f t="shared" ref="Q30:Q36" si="10">O30*E30</f>
        <v>42.957377793000006</v>
      </c>
    </row>
    <row r="31" spans="1:17" x14ac:dyDescent="0.15">
      <c r="A31" s="250"/>
      <c r="B31" s="250"/>
      <c r="C31" s="253"/>
      <c r="D31" s="250"/>
      <c r="E31" s="248"/>
      <c r="F31" s="250"/>
      <c r="G31" s="250"/>
      <c r="H31" s="248"/>
      <c r="I31" s="240"/>
      <c r="J31" s="15" t="s">
        <v>121</v>
      </c>
      <c r="K31" s="15" t="s">
        <v>95</v>
      </c>
      <c r="L31" s="15">
        <v>2E-3</v>
      </c>
      <c r="M31" s="19">
        <v>0.7</v>
      </c>
      <c r="N31" s="247"/>
      <c r="O31" s="247"/>
      <c r="P31" s="247"/>
      <c r="Q31" s="248"/>
    </row>
    <row r="32" spans="1:17" ht="22.5" customHeight="1" x14ac:dyDescent="0.15">
      <c r="A32" s="251"/>
      <c r="B32" s="251"/>
      <c r="C32" s="254"/>
      <c r="D32" s="251"/>
      <c r="E32" s="237"/>
      <c r="F32" s="251"/>
      <c r="G32" s="251"/>
      <c r="H32" s="237"/>
      <c r="I32" s="239"/>
      <c r="J32" s="15" t="s">
        <v>122</v>
      </c>
      <c r="K32" s="15" t="s">
        <v>95</v>
      </c>
      <c r="L32" s="15">
        <v>2.7E-2</v>
      </c>
      <c r="M32" s="19">
        <v>0.79700000000000004</v>
      </c>
      <c r="N32" s="228"/>
      <c r="O32" s="228"/>
      <c r="P32" s="228"/>
      <c r="Q32" s="237"/>
    </row>
    <row r="33" spans="1:21" ht="29.25" customHeight="1" x14ac:dyDescent="0.15">
      <c r="A33" s="15">
        <v>15</v>
      </c>
      <c r="B33" s="15" t="s">
        <v>125</v>
      </c>
      <c r="C33" s="15" t="s">
        <v>126</v>
      </c>
      <c r="D33" s="15" t="s">
        <v>95</v>
      </c>
      <c r="E33" s="13">
        <v>6.4</v>
      </c>
      <c r="F33" s="15">
        <v>1.5</v>
      </c>
      <c r="G33" s="15"/>
      <c r="H33" s="13">
        <f t="shared" si="6"/>
        <v>2.48949</v>
      </c>
      <c r="I33" s="20">
        <f t="shared" si="7"/>
        <v>0</v>
      </c>
      <c r="J33" s="22" t="s">
        <v>124</v>
      </c>
      <c r="K33" s="15" t="s">
        <v>95</v>
      </c>
      <c r="L33" s="14">
        <v>1</v>
      </c>
      <c r="M33" s="108">
        <v>4.8</v>
      </c>
      <c r="N33" s="14">
        <f>L33*M33*1.1525</f>
        <v>5.532</v>
      </c>
      <c r="O33" s="14">
        <f t="shared" si="8"/>
        <v>8.02149</v>
      </c>
      <c r="P33" s="14">
        <f t="shared" si="9"/>
        <v>35.404800000000002</v>
      </c>
      <c r="Q33" s="13">
        <f t="shared" si="10"/>
        <v>51.337536</v>
      </c>
    </row>
    <row r="34" spans="1:21" s="93" customFormat="1" ht="21.75" customHeight="1" x14ac:dyDescent="0.2">
      <c r="A34" s="241">
        <v>16</v>
      </c>
      <c r="B34" s="243" t="s">
        <v>93</v>
      </c>
      <c r="C34" s="245" t="s">
        <v>146</v>
      </c>
      <c r="D34" s="243" t="s">
        <v>19</v>
      </c>
      <c r="E34" s="233">
        <v>1</v>
      </c>
      <c r="F34" s="233">
        <v>1.85</v>
      </c>
      <c r="G34" s="233">
        <v>2.1</v>
      </c>
      <c r="H34" s="236">
        <f t="shared" si="6"/>
        <v>3.0703710000000002</v>
      </c>
      <c r="I34" s="238">
        <f t="shared" si="7"/>
        <v>5.6949899999999998</v>
      </c>
      <c r="J34" s="91" t="s">
        <v>94</v>
      </c>
      <c r="K34" s="92" t="s">
        <v>95</v>
      </c>
      <c r="L34" s="92">
        <v>0.18</v>
      </c>
      <c r="M34" s="95">
        <v>0.72</v>
      </c>
      <c r="N34" s="227">
        <f>((L34*M34)+(L35*M35))*1.1525</f>
        <v>0.56526667500000005</v>
      </c>
      <c r="O34" s="229">
        <f t="shared" si="8"/>
        <v>9.3306276750000006</v>
      </c>
      <c r="P34" s="231">
        <f t="shared" si="9"/>
        <v>0.56526667500000005</v>
      </c>
      <c r="Q34" s="233">
        <f t="shared" si="10"/>
        <v>9.3306276750000006</v>
      </c>
    </row>
    <row r="35" spans="1:21" s="93" customFormat="1" ht="28.5" customHeight="1" x14ac:dyDescent="0.2">
      <c r="A35" s="242"/>
      <c r="B35" s="244"/>
      <c r="C35" s="246"/>
      <c r="D35" s="244"/>
      <c r="E35" s="234"/>
      <c r="F35" s="234"/>
      <c r="G35" s="234"/>
      <c r="H35" s="237"/>
      <c r="I35" s="239"/>
      <c r="J35" s="16" t="s">
        <v>142</v>
      </c>
      <c r="K35" s="92" t="s">
        <v>96</v>
      </c>
      <c r="L35" s="92">
        <v>0.23</v>
      </c>
      <c r="M35" s="95">
        <v>1.569</v>
      </c>
      <c r="N35" s="228"/>
      <c r="O35" s="230"/>
      <c r="P35" s="232"/>
      <c r="Q35" s="234"/>
    </row>
    <row r="36" spans="1:21" s="93" customFormat="1" ht="21" customHeight="1" x14ac:dyDescent="0.2">
      <c r="A36" s="140">
        <v>17</v>
      </c>
      <c r="B36" s="141" t="s">
        <v>127</v>
      </c>
      <c r="C36" s="142" t="s">
        <v>132</v>
      </c>
      <c r="D36" s="141" t="s">
        <v>19</v>
      </c>
      <c r="E36" s="143">
        <v>1</v>
      </c>
      <c r="F36" s="143">
        <v>1.1599999999999999</v>
      </c>
      <c r="G36" s="143"/>
      <c r="H36" s="144">
        <f t="shared" si="6"/>
        <v>1.9252055999999997</v>
      </c>
      <c r="I36" s="145">
        <f t="shared" si="7"/>
        <v>0</v>
      </c>
      <c r="J36" s="91"/>
      <c r="K36" s="146"/>
      <c r="L36" s="146"/>
      <c r="M36" s="147"/>
      <c r="N36" s="148">
        <f>L36*M36*1.1525</f>
        <v>0</v>
      </c>
      <c r="O36" s="148">
        <f t="shared" si="8"/>
        <v>1.9252055999999997</v>
      </c>
      <c r="P36" s="148">
        <f t="shared" si="9"/>
        <v>0</v>
      </c>
      <c r="Q36" s="144">
        <f t="shared" si="10"/>
        <v>1.9252055999999997</v>
      </c>
    </row>
    <row r="37" spans="1:21" ht="17.25" customHeight="1" x14ac:dyDescent="0.15">
      <c r="A37" s="15"/>
      <c r="B37" s="15"/>
      <c r="C37" s="149" t="s">
        <v>26</v>
      </c>
      <c r="D37" s="15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50">
        <f>SUM(Q13:Q35)</f>
        <v>844.02477398299993</v>
      </c>
    </row>
    <row r="38" spans="1:21" ht="11.25" customHeight="1" x14ac:dyDescent="0.15">
      <c r="A38" s="15"/>
      <c r="B38" s="15"/>
      <c r="C38" s="151" t="s">
        <v>27</v>
      </c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52">
        <f>Q37*13.3%</f>
        <v>112.255294939739</v>
      </c>
    </row>
    <row r="39" spans="1:21" ht="10.5" customHeight="1" x14ac:dyDescent="0.15">
      <c r="A39" s="15"/>
      <c r="B39" s="15"/>
      <c r="C39" s="149" t="s">
        <v>26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2">
        <f>Q37+Q38</f>
        <v>956.28006892273891</v>
      </c>
    </row>
    <row r="40" spans="1:21" ht="9" customHeight="1" x14ac:dyDescent="0.15">
      <c r="A40" s="15"/>
      <c r="B40" s="15"/>
      <c r="C40" s="151" t="s">
        <v>28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Q39*11%</f>
        <v>105.19080758150128</v>
      </c>
      <c r="R40" s="33"/>
      <c r="S40" s="33"/>
      <c r="T40" s="33"/>
      <c r="U40" s="32"/>
    </row>
    <row r="41" spans="1:21" ht="11.25" customHeight="1" x14ac:dyDescent="0.15">
      <c r="A41" s="15"/>
      <c r="B41" s="15"/>
      <c r="C41" s="149" t="s">
        <v>26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Q40+Q39</f>
        <v>1061.4708765042401</v>
      </c>
    </row>
    <row r="42" spans="1:21" ht="13.5" customHeight="1" x14ac:dyDescent="0.15">
      <c r="U42" s="32"/>
    </row>
    <row r="45" spans="1:21" ht="29.25" customHeight="1" x14ac:dyDescent="0.15">
      <c r="A45" s="235" t="s">
        <v>98</v>
      </c>
      <c r="B45" s="235"/>
      <c r="C45" s="235"/>
      <c r="D45" s="235"/>
      <c r="E45" s="235"/>
      <c r="F45" s="235"/>
      <c r="G45" s="235"/>
      <c r="H45" s="235"/>
    </row>
    <row r="48" spans="1:21" x14ac:dyDescent="0.15">
      <c r="E48" s="1"/>
    </row>
  </sheetData>
  <mergeCells count="67">
    <mergeCell ref="N34:N35"/>
    <mergeCell ref="O34:O35"/>
    <mergeCell ref="P34:P35"/>
    <mergeCell ref="Q34:Q35"/>
    <mergeCell ref="A45:H45"/>
    <mergeCell ref="F34:F35"/>
    <mergeCell ref="G34:G35"/>
    <mergeCell ref="H34:H35"/>
    <mergeCell ref="I34:I35"/>
    <mergeCell ref="I30:I32"/>
    <mergeCell ref="A34:A35"/>
    <mergeCell ref="B34:B35"/>
    <mergeCell ref="C34:C35"/>
    <mergeCell ref="D34:D35"/>
    <mergeCell ref="E34:E35"/>
    <mergeCell ref="N22:N24"/>
    <mergeCell ref="O22:O24"/>
    <mergeCell ref="P22:P24"/>
    <mergeCell ref="Q22:Q24"/>
    <mergeCell ref="A30:A32"/>
    <mergeCell ref="B30:B32"/>
    <mergeCell ref="C30:C32"/>
    <mergeCell ref="D30:D32"/>
    <mergeCell ref="E30:E32"/>
    <mergeCell ref="F30:F32"/>
    <mergeCell ref="Q30:Q32"/>
    <mergeCell ref="N30:N32"/>
    <mergeCell ref="O30:O32"/>
    <mergeCell ref="P30:P32"/>
    <mergeCell ref="G30:G32"/>
    <mergeCell ref="H30:H32"/>
    <mergeCell ref="Q19:Q21"/>
    <mergeCell ref="A22:A24"/>
    <mergeCell ref="B22:B24"/>
    <mergeCell ref="C22:C24"/>
    <mergeCell ref="D22:D24"/>
    <mergeCell ref="E22:E24"/>
    <mergeCell ref="F22:F24"/>
    <mergeCell ref="G22:G24"/>
    <mergeCell ref="H22:H24"/>
    <mergeCell ref="I22:I24"/>
    <mergeCell ref="G19:G21"/>
    <mergeCell ref="H19:H21"/>
    <mergeCell ref="I19:I21"/>
    <mergeCell ref="N19:N21"/>
    <mergeCell ref="O19:O21"/>
    <mergeCell ref="P19:P21"/>
    <mergeCell ref="A9:A10"/>
    <mergeCell ref="F9:G9"/>
    <mergeCell ref="H9:I9"/>
    <mergeCell ref="J9:N9"/>
    <mergeCell ref="A19:A21"/>
    <mergeCell ref="B19:B21"/>
    <mergeCell ref="C19:C21"/>
    <mergeCell ref="D19:D21"/>
    <mergeCell ref="E19:E21"/>
    <mergeCell ref="F19:F21"/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</mergeCells>
  <pageMargins left="0.7" right="0.7" top="0.75" bottom="0.75" header="0.3" footer="0.3"/>
  <pageSetup paperSize="9" orientation="landscape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1"/>
  <sheetViews>
    <sheetView zoomScale="150" zoomScaleNormal="15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6" width="6" style="1" customWidth="1"/>
    <col min="17" max="17" width="8.28515625" style="1" customWidth="1"/>
    <col min="18" max="16384" width="9.140625" style="1"/>
  </cols>
  <sheetData>
    <row r="2" spans="1:18" ht="19.5" customHeight="1" x14ac:dyDescent="0.25">
      <c r="B2" s="269" t="s">
        <v>331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ht="4.5" customHeight="1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9.5" customHeight="1" x14ac:dyDescent="0.15">
      <c r="A5" s="2"/>
      <c r="B5" s="270" t="s">
        <v>332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72" t="s">
        <v>13</v>
      </c>
      <c r="G10" s="172" t="s">
        <v>14</v>
      </c>
      <c r="H10" s="172" t="s">
        <v>106</v>
      </c>
      <c r="I10" s="172" t="s">
        <v>105</v>
      </c>
      <c r="J10" s="172" t="s">
        <v>15</v>
      </c>
      <c r="K10" s="172" t="s">
        <v>16</v>
      </c>
      <c r="L10" s="172" t="s">
        <v>4</v>
      </c>
      <c r="M10" s="172" t="s">
        <v>17</v>
      </c>
      <c r="N10" s="172" t="s">
        <v>29</v>
      </c>
      <c r="O10" s="264"/>
      <c r="P10" s="271"/>
      <c r="Q10" s="271"/>
    </row>
    <row r="11" spans="1:18" x14ac:dyDescent="0.15">
      <c r="A11" s="172">
        <v>1</v>
      </c>
      <c r="B11" s="172">
        <v>2</v>
      </c>
      <c r="C11" s="9">
        <v>3</v>
      </c>
      <c r="D11" s="172">
        <v>4</v>
      </c>
      <c r="E11" s="10">
        <v>5</v>
      </c>
      <c r="F11" s="172">
        <v>6</v>
      </c>
      <c r="G11" s="172">
        <v>7</v>
      </c>
      <c r="H11" s="172">
        <v>8</v>
      </c>
      <c r="I11" s="172">
        <v>9</v>
      </c>
      <c r="J11" s="172">
        <v>10</v>
      </c>
      <c r="K11" s="172">
        <v>11</v>
      </c>
      <c r="L11" s="172">
        <v>12</v>
      </c>
      <c r="M11" s="172">
        <v>13</v>
      </c>
      <c r="N11" s="172">
        <v>14</v>
      </c>
      <c r="O11" s="172">
        <v>15</v>
      </c>
      <c r="P11" s="173">
        <v>16</v>
      </c>
      <c r="Q11" s="173">
        <v>17</v>
      </c>
    </row>
    <row r="12" spans="1:18" ht="14.25" x14ac:dyDescent="0.2">
      <c r="C12" s="11" t="s">
        <v>102</v>
      </c>
    </row>
    <row r="13" spans="1:18" ht="31.5" x14ac:dyDescent="0.15">
      <c r="A13" s="172">
        <v>1</v>
      </c>
      <c r="B13" s="172" t="s">
        <v>103</v>
      </c>
      <c r="C13" s="172" t="s">
        <v>333</v>
      </c>
      <c r="D13" s="172" t="s">
        <v>90</v>
      </c>
      <c r="E13" s="12">
        <v>5.04</v>
      </c>
      <c r="F13" s="172">
        <v>3.27</v>
      </c>
      <c r="G13" s="172">
        <v>3.81</v>
      </c>
      <c r="H13" s="13">
        <f t="shared" ref="H13" si="0">F13*$H$7</f>
        <v>5.4270882</v>
      </c>
      <c r="I13" s="13">
        <f t="shared" ref="I13" si="1">G13*$I$7</f>
        <v>10.332338999999999</v>
      </c>
      <c r="J13" s="166"/>
      <c r="K13" s="172"/>
      <c r="L13" s="172"/>
      <c r="M13" s="172"/>
      <c r="N13" s="14">
        <f t="shared" ref="N13" si="2">L13*M13*1.1525</f>
        <v>0</v>
      </c>
      <c r="O13" s="14">
        <f t="shared" ref="O13" si="3">N13+I13+H13</f>
        <v>15.759427199999999</v>
      </c>
      <c r="P13" s="14">
        <f t="shared" ref="P13" si="4">N13*E13</f>
        <v>0</v>
      </c>
      <c r="Q13" s="13">
        <f t="shared" ref="Q13" si="5">O13*E13</f>
        <v>79.427513087999998</v>
      </c>
    </row>
    <row r="14" spans="1:18" ht="31.5" x14ac:dyDescent="0.15">
      <c r="A14" s="172">
        <v>2</v>
      </c>
      <c r="B14" s="172" t="s">
        <v>104</v>
      </c>
      <c r="C14" s="172" t="s">
        <v>334</v>
      </c>
      <c r="D14" s="172" t="s">
        <v>90</v>
      </c>
      <c r="E14" s="12">
        <v>5.952</v>
      </c>
      <c r="F14" s="172">
        <v>1.94</v>
      </c>
      <c r="G14" s="172"/>
      <c r="H14" s="13">
        <f t="shared" ref="H14:H21" si="6">F14*$H$7</f>
        <v>3.2197403999999996</v>
      </c>
      <c r="I14" s="13">
        <f t="shared" ref="I14:I21" si="7">G14*$I$7</f>
        <v>0</v>
      </c>
      <c r="J14" s="166"/>
      <c r="K14" s="172"/>
      <c r="L14" s="172"/>
      <c r="M14" s="172"/>
      <c r="N14" s="14">
        <f t="shared" ref="N14:N20" si="8">L14*M14*1.1525</f>
        <v>0</v>
      </c>
      <c r="O14" s="14">
        <f t="shared" ref="O14:O21" si="9">N14+I14+H14</f>
        <v>3.2197403999999996</v>
      </c>
      <c r="P14" s="14">
        <f t="shared" ref="P14:P21" si="10">N14*E14</f>
        <v>0</v>
      </c>
      <c r="Q14" s="13">
        <f t="shared" ref="Q14:Q21" si="11">O14*E14</f>
        <v>19.163894860799999</v>
      </c>
    </row>
    <row r="15" spans="1:18" ht="19.5" customHeight="1" x14ac:dyDescent="0.15">
      <c r="A15" s="168">
        <v>3</v>
      </c>
      <c r="B15" s="18" t="s">
        <v>108</v>
      </c>
      <c r="C15" s="168" t="s">
        <v>92</v>
      </c>
      <c r="D15" s="168" t="s">
        <v>90</v>
      </c>
      <c r="E15" s="170">
        <v>10.992000000000001</v>
      </c>
      <c r="F15" s="175">
        <v>0.46</v>
      </c>
      <c r="G15" s="175"/>
      <c r="H15" s="13">
        <f t="shared" si="6"/>
        <v>0.7634436</v>
      </c>
      <c r="I15" s="13">
        <f t="shared" si="7"/>
        <v>0</v>
      </c>
      <c r="J15" s="16"/>
      <c r="K15" s="13"/>
      <c r="L15" s="13"/>
      <c r="M15" s="17"/>
      <c r="N15" s="14">
        <f t="shared" si="8"/>
        <v>0</v>
      </c>
      <c r="O15" s="14">
        <f t="shared" si="9"/>
        <v>0.7634436</v>
      </c>
      <c r="P15" s="14">
        <f t="shared" si="10"/>
        <v>0</v>
      </c>
      <c r="Q15" s="13">
        <f t="shared" si="11"/>
        <v>8.3917720512000002</v>
      </c>
    </row>
    <row r="16" spans="1:18" ht="31.5" x14ac:dyDescent="0.15">
      <c r="A16" s="172">
        <v>4</v>
      </c>
      <c r="B16" s="122" t="s">
        <v>130</v>
      </c>
      <c r="C16" s="167" t="s">
        <v>335</v>
      </c>
      <c r="D16" s="168" t="s">
        <v>90</v>
      </c>
      <c r="E16" s="169">
        <v>0.63</v>
      </c>
      <c r="F16" s="174">
        <v>0.45</v>
      </c>
      <c r="G16" s="174">
        <v>0.78</v>
      </c>
      <c r="H16" s="13">
        <f t="shared" si="6"/>
        <v>0.74684699999999993</v>
      </c>
      <c r="I16" s="13">
        <f>G16*$I$7</f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8"/>
        <v>5.4115061250000007</v>
      </c>
      <c r="O16" s="14">
        <f t="shared" si="9"/>
        <v>8.273635125000002</v>
      </c>
      <c r="P16" s="14">
        <f t="shared" si="10"/>
        <v>3.4092488587500003</v>
      </c>
      <c r="Q16" s="13">
        <f t="shared" si="11"/>
        <v>5.212390128750001</v>
      </c>
    </row>
    <row r="17" spans="1:17" ht="31.5" x14ac:dyDescent="0.15">
      <c r="A17" s="172">
        <v>5</v>
      </c>
      <c r="B17" s="122" t="s">
        <v>130</v>
      </c>
      <c r="C17" s="172" t="s">
        <v>336</v>
      </c>
      <c r="D17" s="168" t="s">
        <v>90</v>
      </c>
      <c r="E17" s="12">
        <v>0.99199999999999999</v>
      </c>
      <c r="F17" s="171">
        <v>0.45</v>
      </c>
      <c r="G17" s="171">
        <v>0.78</v>
      </c>
      <c r="H17" s="13">
        <f t="shared" si="6"/>
        <v>0.74684699999999993</v>
      </c>
      <c r="I17" s="13">
        <f t="shared" si="7"/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8"/>
        <v>5.4115061250000007</v>
      </c>
      <c r="O17" s="14">
        <f t="shared" si="9"/>
        <v>8.273635125000002</v>
      </c>
      <c r="P17" s="14">
        <f t="shared" si="10"/>
        <v>5.368214076000001</v>
      </c>
      <c r="Q17" s="13">
        <f t="shared" si="11"/>
        <v>8.2074460440000028</v>
      </c>
    </row>
    <row r="18" spans="1:17" x14ac:dyDescent="0.15">
      <c r="A18" s="172">
        <v>6</v>
      </c>
      <c r="B18" s="94" t="s">
        <v>125</v>
      </c>
      <c r="C18" s="172" t="s">
        <v>128</v>
      </c>
      <c r="D18" s="172" t="s">
        <v>95</v>
      </c>
      <c r="E18" s="12">
        <v>80</v>
      </c>
      <c r="F18" s="171"/>
      <c r="G18" s="171"/>
      <c r="H18" s="90">
        <f t="shared" si="6"/>
        <v>0</v>
      </c>
      <c r="I18" s="13">
        <f t="shared" si="7"/>
        <v>0</v>
      </c>
      <c r="J18" s="16" t="s">
        <v>129</v>
      </c>
      <c r="K18" s="13" t="s">
        <v>95</v>
      </c>
      <c r="L18" s="13">
        <v>1</v>
      </c>
      <c r="M18" s="19">
        <v>0.33800000000000002</v>
      </c>
      <c r="N18" s="14">
        <f t="shared" si="8"/>
        <v>0.38954500000000003</v>
      </c>
      <c r="O18" s="14">
        <f t="shared" si="9"/>
        <v>0.38954500000000003</v>
      </c>
      <c r="P18" s="14">
        <f t="shared" si="10"/>
        <v>31.163600000000002</v>
      </c>
      <c r="Q18" s="13">
        <f t="shared" si="11"/>
        <v>31.163600000000002</v>
      </c>
    </row>
    <row r="19" spans="1:17" ht="31.5" x14ac:dyDescent="0.15">
      <c r="A19" s="172">
        <v>7</v>
      </c>
      <c r="B19" s="94" t="s">
        <v>114</v>
      </c>
      <c r="C19" s="172" t="s">
        <v>337</v>
      </c>
      <c r="D19" s="172" t="s">
        <v>90</v>
      </c>
      <c r="E19" s="12">
        <v>5.04</v>
      </c>
      <c r="F19" s="171">
        <v>2.4500000000000002</v>
      </c>
      <c r="G19" s="171">
        <v>0.37</v>
      </c>
      <c r="H19" s="90">
        <f t="shared" si="6"/>
        <v>4.0661670000000001</v>
      </c>
      <c r="I19" s="13">
        <f>G19*$I$7</f>
        <v>1.003403</v>
      </c>
      <c r="J19" s="138" t="s">
        <v>91</v>
      </c>
      <c r="K19" s="13" t="s">
        <v>90</v>
      </c>
      <c r="L19" s="13">
        <v>1.02</v>
      </c>
      <c r="M19" s="19">
        <v>25.9</v>
      </c>
      <c r="N19" s="14">
        <f t="shared" si="8"/>
        <v>30.446745</v>
      </c>
      <c r="O19" s="14">
        <f t="shared" si="9"/>
        <v>35.516314999999999</v>
      </c>
      <c r="P19" s="14">
        <f t="shared" si="10"/>
        <v>153.45159480000001</v>
      </c>
      <c r="Q19" s="13">
        <f t="shared" si="11"/>
        <v>179.0022276</v>
      </c>
    </row>
    <row r="20" spans="1:17" ht="31.5" x14ac:dyDescent="0.15">
      <c r="A20" s="167">
        <v>8</v>
      </c>
      <c r="B20" s="89" t="s">
        <v>114</v>
      </c>
      <c r="C20" s="167" t="s">
        <v>338</v>
      </c>
      <c r="D20" s="167" t="s">
        <v>90</v>
      </c>
      <c r="E20" s="169">
        <v>5.952</v>
      </c>
      <c r="F20" s="174">
        <v>2.4500000000000002</v>
      </c>
      <c r="G20" s="174">
        <v>0.37</v>
      </c>
      <c r="H20" s="176">
        <f t="shared" si="6"/>
        <v>4.0661670000000001</v>
      </c>
      <c r="I20" s="134">
        <f t="shared" si="7"/>
        <v>1.003403</v>
      </c>
      <c r="J20" s="135" t="s">
        <v>91</v>
      </c>
      <c r="K20" s="134" t="s">
        <v>90</v>
      </c>
      <c r="L20" s="134">
        <v>1.02</v>
      </c>
      <c r="M20" s="136">
        <v>25.9</v>
      </c>
      <c r="N20" s="137">
        <f t="shared" si="8"/>
        <v>30.446745</v>
      </c>
      <c r="O20" s="137">
        <f t="shared" si="9"/>
        <v>35.516314999999999</v>
      </c>
      <c r="P20" s="137">
        <f t="shared" si="10"/>
        <v>181.21902624000001</v>
      </c>
      <c r="Q20" s="134">
        <f t="shared" si="11"/>
        <v>211.39310688</v>
      </c>
    </row>
    <row r="21" spans="1:17" ht="21.75" customHeight="1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0.08</v>
      </c>
      <c r="F21" s="249">
        <v>14.8</v>
      </c>
      <c r="G21" s="249">
        <v>4.9800000000000004</v>
      </c>
      <c r="H21" s="236">
        <f t="shared" si="6"/>
        <v>24.562968000000001</v>
      </c>
      <c r="I21" s="236">
        <f t="shared" si="7"/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9"/>
        <v>485.10915000000006</v>
      </c>
      <c r="P21" s="227">
        <f t="shared" si="10"/>
        <v>35.763273600000005</v>
      </c>
      <c r="Q21" s="236">
        <f t="shared" si="11"/>
        <v>38.808732000000006</v>
      </c>
    </row>
    <row r="22" spans="1:17" ht="22.5" customHeight="1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339</v>
      </c>
      <c r="D24" s="255" t="s">
        <v>97</v>
      </c>
      <c r="E24" s="261">
        <v>0.59299999999999997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265.09526556000003</v>
      </c>
      <c r="Q24" s="236">
        <f>O24*E24</f>
        <v>287.66972595000004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68">
        <v>11</v>
      </c>
      <c r="B27" s="18" t="s">
        <v>116</v>
      </c>
      <c r="C27" s="168" t="s">
        <v>180</v>
      </c>
      <c r="D27" s="168" t="s">
        <v>18</v>
      </c>
      <c r="E27" s="170">
        <v>92</v>
      </c>
      <c r="F27" s="175">
        <v>0.25</v>
      </c>
      <c r="G27" s="175">
        <v>0.16</v>
      </c>
      <c r="H27" s="13">
        <f t="shared" ref="H27:H32" si="12">F27*$H$7</f>
        <v>0.41491499999999998</v>
      </c>
      <c r="I27" s="13">
        <f t="shared" ref="I27:I32" si="13">G27*$I$7</f>
        <v>0.43390400000000001</v>
      </c>
      <c r="J27" s="16" t="s">
        <v>181</v>
      </c>
      <c r="K27" s="13" t="s">
        <v>18</v>
      </c>
      <c r="L27" s="13">
        <v>1</v>
      </c>
      <c r="M27" s="19">
        <v>1.222</v>
      </c>
      <c r="N27" s="14">
        <f t="shared" ref="N27:N32" si="14">L27*M27*1.1525</f>
        <v>1.408355</v>
      </c>
      <c r="O27" s="14">
        <f t="shared" ref="O27:O32" si="15">N27+I27+H27</f>
        <v>2.257174</v>
      </c>
      <c r="P27" s="14">
        <f t="shared" ref="P27:P32" si="16">N27*E27</f>
        <v>129.56865999999999</v>
      </c>
      <c r="Q27" s="13">
        <f t="shared" ref="Q27:Q32" si="17">O27*E27</f>
        <v>207.660008</v>
      </c>
    </row>
    <row r="28" spans="1:17" ht="31.5" x14ac:dyDescent="0.15">
      <c r="A28" s="168">
        <v>12</v>
      </c>
      <c r="B28" s="18" t="s">
        <v>116</v>
      </c>
      <c r="C28" s="168" t="s">
        <v>140</v>
      </c>
      <c r="D28" s="168" t="s">
        <v>18</v>
      </c>
      <c r="E28" s="153">
        <v>319</v>
      </c>
      <c r="F28" s="175">
        <v>0.25</v>
      </c>
      <c r="G28" s="175">
        <v>0.16</v>
      </c>
      <c r="H28" s="13">
        <f t="shared" si="12"/>
        <v>0.41491499999999998</v>
      </c>
      <c r="I28" s="13">
        <f t="shared" si="13"/>
        <v>0.43390400000000001</v>
      </c>
      <c r="J28" s="16" t="s">
        <v>142</v>
      </c>
      <c r="K28" s="13" t="s">
        <v>18</v>
      </c>
      <c r="L28" s="13">
        <v>1</v>
      </c>
      <c r="M28" s="19">
        <v>1.792</v>
      </c>
      <c r="N28" s="14">
        <f t="shared" si="14"/>
        <v>2.06528</v>
      </c>
      <c r="O28" s="14">
        <f t="shared" si="15"/>
        <v>2.9140990000000002</v>
      </c>
      <c r="P28" s="14">
        <f t="shared" si="16"/>
        <v>658.82432000000006</v>
      </c>
      <c r="Q28" s="13">
        <f t="shared" si="17"/>
        <v>929.5975810000001</v>
      </c>
    </row>
    <row r="29" spans="1:17" ht="31.5" x14ac:dyDescent="0.15">
      <c r="A29" s="168">
        <v>13</v>
      </c>
      <c r="B29" s="18" t="s">
        <v>116</v>
      </c>
      <c r="C29" s="168" t="s">
        <v>197</v>
      </c>
      <c r="D29" s="168" t="s">
        <v>18</v>
      </c>
      <c r="E29" s="170">
        <v>9</v>
      </c>
      <c r="F29" s="175">
        <v>0.25</v>
      </c>
      <c r="G29" s="175">
        <v>0.16</v>
      </c>
      <c r="H29" s="13">
        <f t="shared" si="12"/>
        <v>0.41491499999999998</v>
      </c>
      <c r="I29" s="13">
        <f t="shared" si="13"/>
        <v>0.43390400000000001</v>
      </c>
      <c r="J29" s="16" t="s">
        <v>198</v>
      </c>
      <c r="K29" s="13" t="s">
        <v>18</v>
      </c>
      <c r="L29" s="13">
        <v>1</v>
      </c>
      <c r="M29" s="19">
        <v>2.7749999999999999</v>
      </c>
      <c r="N29" s="14">
        <f t="shared" si="14"/>
        <v>3.1981875</v>
      </c>
      <c r="O29" s="14">
        <f t="shared" si="15"/>
        <v>4.0470065000000002</v>
      </c>
      <c r="P29" s="14">
        <f t="shared" si="16"/>
        <v>28.783687499999999</v>
      </c>
      <c r="Q29" s="13">
        <f t="shared" si="17"/>
        <v>36.423058500000003</v>
      </c>
    </row>
    <row r="30" spans="1:17" x14ac:dyDescent="0.15">
      <c r="A30" s="168">
        <v>14</v>
      </c>
      <c r="B30" s="18" t="s">
        <v>125</v>
      </c>
      <c r="C30" s="168" t="s">
        <v>144</v>
      </c>
      <c r="D30" s="168" t="s">
        <v>19</v>
      </c>
      <c r="E30" s="170">
        <v>41</v>
      </c>
      <c r="F30" s="175">
        <v>0.34</v>
      </c>
      <c r="G30" s="175">
        <v>0.18</v>
      </c>
      <c r="H30" s="13">
        <f t="shared" si="12"/>
        <v>0.56428440000000002</v>
      </c>
      <c r="I30" s="13">
        <f t="shared" si="13"/>
        <v>0.48814199999999996</v>
      </c>
      <c r="J30" s="16" t="s">
        <v>145</v>
      </c>
      <c r="K30" s="13" t="s">
        <v>19</v>
      </c>
      <c r="L30" s="13">
        <v>1</v>
      </c>
      <c r="M30" s="19">
        <v>1</v>
      </c>
      <c r="N30" s="14">
        <f t="shared" si="14"/>
        <v>1.1525000000000001</v>
      </c>
      <c r="O30" s="14">
        <f t="shared" si="15"/>
        <v>2.2049264000000002</v>
      </c>
      <c r="P30" s="14">
        <f t="shared" si="16"/>
        <v>47.252500000000005</v>
      </c>
      <c r="Q30" s="13">
        <f t="shared" si="17"/>
        <v>90.401982400000009</v>
      </c>
    </row>
    <row r="31" spans="1:17" ht="21" x14ac:dyDescent="0.15">
      <c r="A31" s="172">
        <v>15</v>
      </c>
      <c r="B31" s="23" t="s">
        <v>20</v>
      </c>
      <c r="C31" s="24" t="s">
        <v>21</v>
      </c>
      <c r="D31" s="25" t="s">
        <v>22</v>
      </c>
      <c r="E31" s="139">
        <v>0.42</v>
      </c>
      <c r="F31" s="27">
        <v>32.5</v>
      </c>
      <c r="G31" s="28">
        <v>202</v>
      </c>
      <c r="H31" s="20">
        <f t="shared" si="12"/>
        <v>53.938949999999998</v>
      </c>
      <c r="I31" s="20">
        <f t="shared" si="13"/>
        <v>547.80380000000002</v>
      </c>
      <c r="J31" s="29"/>
      <c r="K31" s="30"/>
      <c r="L31" s="31"/>
      <c r="M31" s="96"/>
      <c r="N31" s="14">
        <f t="shared" si="14"/>
        <v>0</v>
      </c>
      <c r="O31" s="14">
        <f t="shared" si="15"/>
        <v>601.74275</v>
      </c>
      <c r="P31" s="21">
        <f t="shared" si="16"/>
        <v>0</v>
      </c>
      <c r="Q31" s="20">
        <f t="shared" si="17"/>
        <v>252.731955</v>
      </c>
    </row>
    <row r="32" spans="1:17" x14ac:dyDescent="0.15">
      <c r="A32" s="172">
        <v>16</v>
      </c>
      <c r="B32" s="15" t="s">
        <v>23</v>
      </c>
      <c r="C32" s="15" t="s">
        <v>24</v>
      </c>
      <c r="D32" s="15" t="s">
        <v>25</v>
      </c>
      <c r="E32" s="13">
        <v>4.2</v>
      </c>
      <c r="F32" s="13">
        <v>24.8</v>
      </c>
      <c r="G32" s="13"/>
      <c r="H32" s="13">
        <f t="shared" si="12"/>
        <v>41.159568</v>
      </c>
      <c r="I32" s="20">
        <f t="shared" si="13"/>
        <v>0</v>
      </c>
      <c r="J32" s="13"/>
      <c r="K32" s="13"/>
      <c r="L32" s="13"/>
      <c r="M32" s="19"/>
      <c r="N32" s="14">
        <f t="shared" si="14"/>
        <v>0</v>
      </c>
      <c r="O32" s="14">
        <f t="shared" si="15"/>
        <v>41.159568</v>
      </c>
      <c r="P32" s="14">
        <f t="shared" si="16"/>
        <v>0</v>
      </c>
      <c r="Q32" s="13">
        <f t="shared" si="17"/>
        <v>172.87018560000001</v>
      </c>
    </row>
    <row r="33" spans="1:21" x14ac:dyDescent="0.15">
      <c r="A33" s="249">
        <v>17</v>
      </c>
      <c r="B33" s="249" t="s">
        <v>118</v>
      </c>
      <c r="C33" s="252" t="s">
        <v>123</v>
      </c>
      <c r="D33" s="249" t="s">
        <v>119</v>
      </c>
      <c r="E33" s="272">
        <v>100.6</v>
      </c>
      <c r="F33" s="249">
        <v>0.38400000000000001</v>
      </c>
      <c r="G33" s="249">
        <v>0.03</v>
      </c>
      <c r="H33" s="236">
        <f t="shared" ref="H33:H39" si="18">F33*$H$7</f>
        <v>0.63730944</v>
      </c>
      <c r="I33" s="238">
        <f t="shared" ref="I33:I39" si="19">G33*$I$7</f>
        <v>8.1356999999999999E-2</v>
      </c>
      <c r="J33" s="15" t="s">
        <v>120</v>
      </c>
      <c r="K33" s="15" t="s">
        <v>95</v>
      </c>
      <c r="L33" s="15">
        <v>0.24399999999999999</v>
      </c>
      <c r="M33" s="19">
        <v>1.208</v>
      </c>
      <c r="N33" s="227">
        <f>((L33*M33)+(L34*M34)+(L35*M35))*1.1525</f>
        <v>0.36611582749999999</v>
      </c>
      <c r="O33" s="227">
        <f t="shared" ref="O33:O39" si="20">N33+I33+H33</f>
        <v>1.0847822675000001</v>
      </c>
      <c r="P33" s="227">
        <f t="shared" ref="P33:P39" si="21">N33*E33</f>
        <v>36.8312522465</v>
      </c>
      <c r="Q33" s="236">
        <f t="shared" ref="Q33:Q39" si="22">O33*E33</f>
        <v>109.1290961105</v>
      </c>
    </row>
    <row r="34" spans="1:21" x14ac:dyDescent="0.15">
      <c r="A34" s="250"/>
      <c r="B34" s="250"/>
      <c r="C34" s="253"/>
      <c r="D34" s="250"/>
      <c r="E34" s="273"/>
      <c r="F34" s="250"/>
      <c r="G34" s="250"/>
      <c r="H34" s="248"/>
      <c r="I34" s="240"/>
      <c r="J34" s="15" t="s">
        <v>121</v>
      </c>
      <c r="K34" s="15" t="s">
        <v>95</v>
      </c>
      <c r="L34" s="15">
        <v>2E-3</v>
      </c>
      <c r="M34" s="19">
        <v>0.7</v>
      </c>
      <c r="N34" s="247"/>
      <c r="O34" s="247"/>
      <c r="P34" s="247"/>
      <c r="Q34" s="248"/>
    </row>
    <row r="35" spans="1:21" x14ac:dyDescent="0.15">
      <c r="A35" s="251"/>
      <c r="B35" s="251"/>
      <c r="C35" s="254"/>
      <c r="D35" s="251"/>
      <c r="E35" s="274"/>
      <c r="F35" s="251"/>
      <c r="G35" s="251"/>
      <c r="H35" s="237"/>
      <c r="I35" s="239"/>
      <c r="J35" s="15" t="s">
        <v>122</v>
      </c>
      <c r="K35" s="15" t="s">
        <v>95</v>
      </c>
      <c r="L35" s="15">
        <v>2.7E-2</v>
      </c>
      <c r="M35" s="19">
        <v>0.79700000000000004</v>
      </c>
      <c r="N35" s="228"/>
      <c r="O35" s="228"/>
      <c r="P35" s="228"/>
      <c r="Q35" s="237"/>
    </row>
    <row r="36" spans="1:21" ht="29.25" customHeight="1" x14ac:dyDescent="0.15">
      <c r="A36" s="15">
        <v>18</v>
      </c>
      <c r="B36" s="15" t="s">
        <v>125</v>
      </c>
      <c r="C36" s="15" t="s">
        <v>126</v>
      </c>
      <c r="D36" s="15" t="s">
        <v>95</v>
      </c>
      <c r="E36" s="13">
        <v>16</v>
      </c>
      <c r="F36" s="15">
        <v>1.5</v>
      </c>
      <c r="G36" s="15"/>
      <c r="H36" s="13">
        <f t="shared" si="18"/>
        <v>2.48949</v>
      </c>
      <c r="I36" s="20">
        <f t="shared" si="19"/>
        <v>0</v>
      </c>
      <c r="J36" s="22" t="s">
        <v>124</v>
      </c>
      <c r="K36" s="15" t="s">
        <v>95</v>
      </c>
      <c r="L36" s="14">
        <v>1</v>
      </c>
      <c r="M36" s="108">
        <v>4.8</v>
      </c>
      <c r="N36" s="14">
        <f>L36*M36*1.1525</f>
        <v>5.532</v>
      </c>
      <c r="O36" s="14">
        <f t="shared" si="20"/>
        <v>8.02149</v>
      </c>
      <c r="P36" s="14">
        <f t="shared" si="21"/>
        <v>88.512</v>
      </c>
      <c r="Q36" s="13">
        <f t="shared" si="22"/>
        <v>128.34384</v>
      </c>
    </row>
    <row r="37" spans="1:21" s="93" customFormat="1" ht="21.75" customHeight="1" x14ac:dyDescent="0.2">
      <c r="A37" s="241">
        <v>19</v>
      </c>
      <c r="B37" s="243" t="s">
        <v>93</v>
      </c>
      <c r="C37" s="245" t="s">
        <v>146</v>
      </c>
      <c r="D37" s="243" t="s">
        <v>19</v>
      </c>
      <c r="E37" s="233">
        <v>1</v>
      </c>
      <c r="F37" s="233">
        <v>1.85</v>
      </c>
      <c r="G37" s="233">
        <v>2.1</v>
      </c>
      <c r="H37" s="236">
        <f t="shared" si="18"/>
        <v>3.0703710000000002</v>
      </c>
      <c r="I37" s="238">
        <f t="shared" si="19"/>
        <v>5.6949899999999998</v>
      </c>
      <c r="J37" s="91" t="s">
        <v>94</v>
      </c>
      <c r="K37" s="92" t="s">
        <v>95</v>
      </c>
      <c r="L37" s="92">
        <v>0.18</v>
      </c>
      <c r="M37" s="95">
        <v>0.72</v>
      </c>
      <c r="N37" s="227">
        <f>((L37*M37)+(L38*M38))*1.1525</f>
        <v>0.56526667500000005</v>
      </c>
      <c r="O37" s="229">
        <f t="shared" si="20"/>
        <v>9.3306276750000006</v>
      </c>
      <c r="P37" s="231">
        <f t="shared" si="21"/>
        <v>0.56526667500000005</v>
      </c>
      <c r="Q37" s="233">
        <f t="shared" si="22"/>
        <v>9.3306276750000006</v>
      </c>
    </row>
    <row r="38" spans="1:21" s="93" customFormat="1" ht="28.5" customHeight="1" x14ac:dyDescent="0.2">
      <c r="A38" s="242"/>
      <c r="B38" s="244"/>
      <c r="C38" s="246"/>
      <c r="D38" s="244"/>
      <c r="E38" s="234"/>
      <c r="F38" s="234"/>
      <c r="G38" s="234"/>
      <c r="H38" s="237"/>
      <c r="I38" s="239"/>
      <c r="J38" s="16" t="s">
        <v>142</v>
      </c>
      <c r="K38" s="92" t="s">
        <v>96</v>
      </c>
      <c r="L38" s="92">
        <v>0.23</v>
      </c>
      <c r="M38" s="95">
        <v>1.569</v>
      </c>
      <c r="N38" s="228"/>
      <c r="O38" s="230"/>
      <c r="P38" s="232"/>
      <c r="Q38" s="234"/>
    </row>
    <row r="39" spans="1:21" s="93" customFormat="1" ht="21" customHeight="1" x14ac:dyDescent="0.2">
      <c r="A39" s="140">
        <v>20</v>
      </c>
      <c r="B39" s="141" t="s">
        <v>127</v>
      </c>
      <c r="C39" s="142" t="s">
        <v>132</v>
      </c>
      <c r="D39" s="141" t="s">
        <v>19</v>
      </c>
      <c r="E39" s="143">
        <v>1</v>
      </c>
      <c r="F39" s="143">
        <v>1.1599999999999999</v>
      </c>
      <c r="G39" s="143"/>
      <c r="H39" s="144">
        <f t="shared" si="18"/>
        <v>1.9252055999999997</v>
      </c>
      <c r="I39" s="145">
        <f t="shared" si="19"/>
        <v>0</v>
      </c>
      <c r="J39" s="91"/>
      <c r="K39" s="146"/>
      <c r="L39" s="146"/>
      <c r="M39" s="147"/>
      <c r="N39" s="148">
        <f>L39*M39*1.1525</f>
        <v>0</v>
      </c>
      <c r="O39" s="148">
        <f t="shared" si="20"/>
        <v>1.9252055999999997</v>
      </c>
      <c r="P39" s="148">
        <f t="shared" si="21"/>
        <v>0</v>
      </c>
      <c r="Q39" s="144">
        <f t="shared" si="22"/>
        <v>1.9252055999999997</v>
      </c>
    </row>
    <row r="40" spans="1:21" ht="17.25" customHeight="1" x14ac:dyDescent="0.15">
      <c r="A40" s="15"/>
      <c r="B40" s="15"/>
      <c r="C40" s="149" t="s">
        <v>26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0">
        <f>SUM(Q13:Q38)</f>
        <v>2804.9287428882508</v>
      </c>
    </row>
    <row r="41" spans="1:21" ht="11.25" customHeight="1" x14ac:dyDescent="0.15">
      <c r="A41" s="15"/>
      <c r="B41" s="15"/>
      <c r="C41" s="151" t="s">
        <v>27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Q40*13.3%</f>
        <v>373.05552280413735</v>
      </c>
    </row>
    <row r="42" spans="1:21" ht="10.5" customHeight="1" x14ac:dyDescent="0.15">
      <c r="A42" s="15"/>
      <c r="B42" s="15"/>
      <c r="C42" s="149" t="s">
        <v>26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Q40+Q41</f>
        <v>3177.9842656923884</v>
      </c>
    </row>
    <row r="43" spans="1:21" ht="9" customHeight="1" x14ac:dyDescent="0.15">
      <c r="A43" s="15"/>
      <c r="B43" s="15"/>
      <c r="C43" s="151" t="s">
        <v>28</v>
      </c>
      <c r="D43" s="15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52">
        <f>Q42*11%</f>
        <v>349.57826922616272</v>
      </c>
      <c r="R43" s="33"/>
      <c r="S43" s="33"/>
      <c r="T43" s="33"/>
      <c r="U43" s="32"/>
    </row>
    <row r="44" spans="1:21" ht="11.25" customHeight="1" x14ac:dyDescent="0.15">
      <c r="A44" s="15"/>
      <c r="B44" s="15"/>
      <c r="C44" s="149" t="s">
        <v>26</v>
      </c>
      <c r="D44" s="15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52">
        <f>Q43+Q42</f>
        <v>3527.5625349185511</v>
      </c>
    </row>
    <row r="45" spans="1:21" ht="13.5" customHeight="1" x14ac:dyDescent="0.15">
      <c r="U45" s="32"/>
    </row>
    <row r="48" spans="1:21" ht="29.25" customHeight="1" x14ac:dyDescent="0.15">
      <c r="A48" s="235" t="s">
        <v>98</v>
      </c>
      <c r="B48" s="235"/>
      <c r="C48" s="235"/>
      <c r="D48" s="235"/>
      <c r="E48" s="235"/>
      <c r="F48" s="235"/>
      <c r="G48" s="235"/>
      <c r="H48" s="235"/>
    </row>
    <row r="51" spans="5:5" x14ac:dyDescent="0.15">
      <c r="E51" s="1"/>
    </row>
  </sheetData>
  <mergeCells count="67">
    <mergeCell ref="N37:N38"/>
    <mergeCell ref="O37:O38"/>
    <mergeCell ref="P37:P38"/>
    <mergeCell ref="Q37:Q38"/>
    <mergeCell ref="A48:H48"/>
    <mergeCell ref="F37:F38"/>
    <mergeCell ref="G37:G38"/>
    <mergeCell ref="H37:H38"/>
    <mergeCell ref="I37:I38"/>
    <mergeCell ref="I33:I35"/>
    <mergeCell ref="A37:A38"/>
    <mergeCell ref="B37:B38"/>
    <mergeCell ref="C37:C38"/>
    <mergeCell ref="D37:D38"/>
    <mergeCell ref="E37:E38"/>
    <mergeCell ref="N24:N26"/>
    <mergeCell ref="O24:O26"/>
    <mergeCell ref="P24:P26"/>
    <mergeCell ref="Q24:Q26"/>
    <mergeCell ref="A33:A35"/>
    <mergeCell ref="B33:B35"/>
    <mergeCell ref="C33:C35"/>
    <mergeCell ref="D33:D35"/>
    <mergeCell ref="E33:E35"/>
    <mergeCell ref="F33:F35"/>
    <mergeCell ref="Q33:Q35"/>
    <mergeCell ref="N33:N35"/>
    <mergeCell ref="O33:O35"/>
    <mergeCell ref="P33:P35"/>
    <mergeCell ref="G33:G35"/>
    <mergeCell ref="H33:H35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</mergeCells>
  <pageMargins left="0.7" right="0.7" top="0.75" bottom="0.75" header="0.3" footer="0.3"/>
  <pageSetup paperSize="9" orientation="landscape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9"/>
  <sheetViews>
    <sheetView topLeftCell="A4" zoomScale="170" zoomScaleNormal="17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6" width="6" style="1" customWidth="1"/>
    <col min="17" max="17" width="8" style="1" customWidth="1"/>
    <col min="18" max="16384" width="9.140625" style="1"/>
  </cols>
  <sheetData>
    <row r="2" spans="1:18" ht="18" x14ac:dyDescent="0.25">
      <c r="B2" s="269" t="s">
        <v>340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61.5" customHeight="1" x14ac:dyDescent="0.15">
      <c r="A5" s="2"/>
      <c r="B5" s="270" t="s">
        <v>341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72" t="s">
        <v>13</v>
      </c>
      <c r="G10" s="172" t="s">
        <v>14</v>
      </c>
      <c r="H10" s="172" t="s">
        <v>106</v>
      </c>
      <c r="I10" s="172" t="s">
        <v>105</v>
      </c>
      <c r="J10" s="172" t="s">
        <v>15</v>
      </c>
      <c r="K10" s="172" t="s">
        <v>16</v>
      </c>
      <c r="L10" s="172" t="s">
        <v>4</v>
      </c>
      <c r="M10" s="172" t="s">
        <v>17</v>
      </c>
      <c r="N10" s="172" t="s">
        <v>29</v>
      </c>
      <c r="O10" s="264"/>
      <c r="P10" s="271"/>
      <c r="Q10" s="271"/>
    </row>
    <row r="11" spans="1:18" x14ac:dyDescent="0.15">
      <c r="A11" s="172">
        <v>1</v>
      </c>
      <c r="B11" s="172">
        <v>2</v>
      </c>
      <c r="C11" s="9">
        <v>3</v>
      </c>
      <c r="D11" s="172">
        <v>4</v>
      </c>
      <c r="E11" s="10">
        <v>5</v>
      </c>
      <c r="F11" s="172">
        <v>6</v>
      </c>
      <c r="G11" s="172">
        <v>7</v>
      </c>
      <c r="H11" s="172">
        <v>8</v>
      </c>
      <c r="I11" s="172">
        <v>9</v>
      </c>
      <c r="J11" s="172">
        <v>10</v>
      </c>
      <c r="K11" s="172">
        <v>11</v>
      </c>
      <c r="L11" s="172">
        <v>12</v>
      </c>
      <c r="M11" s="172">
        <v>13</v>
      </c>
      <c r="N11" s="172">
        <v>14</v>
      </c>
      <c r="O11" s="172">
        <v>15</v>
      </c>
      <c r="P11" s="173">
        <v>16</v>
      </c>
      <c r="Q11" s="173">
        <v>17</v>
      </c>
    </row>
    <row r="12" spans="1:18" ht="14.25" x14ac:dyDescent="0.2">
      <c r="C12" s="11" t="s">
        <v>102</v>
      </c>
    </row>
    <row r="13" spans="1:18" ht="31.5" x14ac:dyDescent="0.15">
      <c r="A13" s="172">
        <v>1</v>
      </c>
      <c r="B13" s="172" t="s">
        <v>104</v>
      </c>
      <c r="C13" s="172" t="s">
        <v>342</v>
      </c>
      <c r="D13" s="172" t="s">
        <v>90</v>
      </c>
      <c r="E13" s="12">
        <v>1.056</v>
      </c>
      <c r="F13" s="172">
        <v>1.94</v>
      </c>
      <c r="G13" s="172"/>
      <c r="H13" s="13">
        <f t="shared" ref="H13:H21" si="0">F13*$H$7</f>
        <v>3.2197403999999996</v>
      </c>
      <c r="I13" s="13">
        <f t="shared" ref="I13:I14" si="1">G13*$I$7</f>
        <v>0</v>
      </c>
      <c r="J13" s="166"/>
      <c r="K13" s="172"/>
      <c r="L13" s="172"/>
      <c r="M13" s="172"/>
      <c r="N13" s="14">
        <f t="shared" ref="N13:N20" si="2">L13*M13*1.1525</f>
        <v>0</v>
      </c>
      <c r="O13" s="14">
        <f t="shared" ref="O13:O21" si="3">N13+I13+H13</f>
        <v>3.2197403999999996</v>
      </c>
      <c r="P13" s="14">
        <f t="shared" ref="P13:P21" si="4">N13*E13</f>
        <v>0</v>
      </c>
      <c r="Q13" s="13">
        <f t="shared" ref="Q13:Q21" si="5">O13*E13</f>
        <v>3.4000458623999998</v>
      </c>
    </row>
    <row r="14" spans="1:18" ht="31.5" x14ac:dyDescent="0.15">
      <c r="A14" s="172">
        <v>2</v>
      </c>
      <c r="B14" s="172" t="s">
        <v>103</v>
      </c>
      <c r="C14" s="172" t="s">
        <v>168</v>
      </c>
      <c r="D14" s="172" t="s">
        <v>90</v>
      </c>
      <c r="E14" s="12">
        <v>0.56000000000000005</v>
      </c>
      <c r="F14" s="172">
        <v>3.27</v>
      </c>
      <c r="G14" s="172">
        <v>3.81</v>
      </c>
      <c r="H14" s="13">
        <f t="shared" si="0"/>
        <v>5.4270882</v>
      </c>
      <c r="I14" s="13">
        <f t="shared" si="1"/>
        <v>10.332338999999999</v>
      </c>
      <c r="J14" s="166"/>
      <c r="K14" s="172"/>
      <c r="L14" s="172"/>
      <c r="M14" s="172"/>
      <c r="N14" s="14">
        <f t="shared" si="2"/>
        <v>0</v>
      </c>
      <c r="O14" s="14">
        <f t="shared" si="3"/>
        <v>15.759427199999999</v>
      </c>
      <c r="P14" s="14">
        <f t="shared" si="4"/>
        <v>0</v>
      </c>
      <c r="Q14" s="13">
        <f t="shared" si="5"/>
        <v>8.8252792319999998</v>
      </c>
    </row>
    <row r="15" spans="1:18" x14ac:dyDescent="0.15">
      <c r="A15" s="168">
        <v>3</v>
      </c>
      <c r="B15" s="18" t="s">
        <v>108</v>
      </c>
      <c r="C15" s="168" t="s">
        <v>92</v>
      </c>
      <c r="D15" s="168" t="s">
        <v>90</v>
      </c>
      <c r="E15" s="170">
        <v>1.6160000000000001</v>
      </c>
      <c r="F15" s="175">
        <v>0.46</v>
      </c>
      <c r="G15" s="175"/>
      <c r="H15" s="13">
        <f t="shared" si="0"/>
        <v>0.7634436</v>
      </c>
      <c r="I15" s="13">
        <f>G15*$I$7</f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1.2337248576000002</v>
      </c>
    </row>
    <row r="16" spans="1:18" ht="31.5" x14ac:dyDescent="0.15">
      <c r="A16" s="172">
        <v>4</v>
      </c>
      <c r="B16" s="122" t="s">
        <v>130</v>
      </c>
      <c r="C16" s="172" t="s">
        <v>165</v>
      </c>
      <c r="D16" s="168" t="s">
        <v>90</v>
      </c>
      <c r="E16" s="12">
        <v>0.17599999999999999</v>
      </c>
      <c r="F16" s="171">
        <v>0.45</v>
      </c>
      <c r="G16" s="171">
        <v>0.78</v>
      </c>
      <c r="H16" s="13">
        <f t="shared" si="0"/>
        <v>0.74684699999999993</v>
      </c>
      <c r="I16" s="13">
        <f t="shared" ref="I16" si="6">G16*$I$7</f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0.95242507800000009</v>
      </c>
      <c r="Q16" s="13">
        <f t="shared" si="5"/>
        <v>1.4561597820000003</v>
      </c>
    </row>
    <row r="17" spans="1:17" ht="31.5" x14ac:dyDescent="0.15">
      <c r="A17" s="172">
        <v>5</v>
      </c>
      <c r="B17" s="122" t="s">
        <v>130</v>
      </c>
      <c r="C17" s="167" t="s">
        <v>169</v>
      </c>
      <c r="D17" s="168" t="s">
        <v>90</v>
      </c>
      <c r="E17" s="169">
        <v>7.0000000000000007E-2</v>
      </c>
      <c r="F17" s="174">
        <v>0.45</v>
      </c>
      <c r="G17" s="174">
        <v>0.78</v>
      </c>
      <c r="H17" s="13">
        <f t="shared" si="0"/>
        <v>0.74684699999999993</v>
      </c>
      <c r="I17" s="13">
        <f>G17*$I$7</f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0.37880542875000006</v>
      </c>
      <c r="Q17" s="13">
        <f t="shared" si="5"/>
        <v>0.57915445875000016</v>
      </c>
    </row>
    <row r="18" spans="1:17" x14ac:dyDescent="0.15">
      <c r="A18" s="172">
        <v>6</v>
      </c>
      <c r="B18" s="94" t="s">
        <v>125</v>
      </c>
      <c r="C18" s="172" t="s">
        <v>128</v>
      </c>
      <c r="D18" s="172" t="s">
        <v>95</v>
      </c>
      <c r="E18" s="12">
        <v>13</v>
      </c>
      <c r="F18" s="171"/>
      <c r="G18" s="171"/>
      <c r="H18" s="90">
        <f t="shared" si="0"/>
        <v>0</v>
      </c>
      <c r="I18" s="13">
        <f>G18*$I$7</f>
        <v>0</v>
      </c>
      <c r="J18" s="138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5.0640850000000004</v>
      </c>
      <c r="Q18" s="13">
        <f t="shared" si="5"/>
        <v>5.0640850000000004</v>
      </c>
    </row>
    <row r="19" spans="1:17" ht="31.5" x14ac:dyDescent="0.15">
      <c r="A19" s="167">
        <v>7</v>
      </c>
      <c r="B19" s="89" t="s">
        <v>114</v>
      </c>
      <c r="C19" s="167" t="s">
        <v>150</v>
      </c>
      <c r="D19" s="167" t="s">
        <v>90</v>
      </c>
      <c r="E19" s="169">
        <v>1.056</v>
      </c>
      <c r="F19" s="174">
        <v>2.4500000000000002</v>
      </c>
      <c r="G19" s="174">
        <v>0.37</v>
      </c>
      <c r="H19" s="176">
        <f t="shared" si="0"/>
        <v>4.0661670000000001</v>
      </c>
      <c r="I19" s="134">
        <f t="shared" ref="I19" si="7">G19*$I$7</f>
        <v>1.003403</v>
      </c>
      <c r="J19" s="135" t="s">
        <v>91</v>
      </c>
      <c r="K19" s="134" t="s">
        <v>90</v>
      </c>
      <c r="L19" s="134">
        <v>1.02</v>
      </c>
      <c r="M19" s="136">
        <v>25.9</v>
      </c>
      <c r="N19" s="137">
        <f t="shared" si="2"/>
        <v>30.446745</v>
      </c>
      <c r="O19" s="137">
        <f t="shared" si="3"/>
        <v>35.516314999999999</v>
      </c>
      <c r="P19" s="137">
        <f t="shared" si="4"/>
        <v>32.151762720000001</v>
      </c>
      <c r="Q19" s="134">
        <f t="shared" si="5"/>
        <v>37.505228639999999</v>
      </c>
    </row>
    <row r="20" spans="1:17" ht="31.5" x14ac:dyDescent="0.15">
      <c r="A20" s="172">
        <v>8</v>
      </c>
      <c r="B20" s="94" t="s">
        <v>114</v>
      </c>
      <c r="C20" s="172" t="s">
        <v>171</v>
      </c>
      <c r="D20" s="172" t="s">
        <v>90</v>
      </c>
      <c r="E20" s="12">
        <v>0.56000000000000005</v>
      </c>
      <c r="F20" s="171">
        <v>2.4500000000000002</v>
      </c>
      <c r="G20" s="171">
        <v>0.37</v>
      </c>
      <c r="H20" s="90">
        <f t="shared" si="0"/>
        <v>4.0661670000000001</v>
      </c>
      <c r="I20" s="13">
        <f>G20*$I$7</f>
        <v>1.003403</v>
      </c>
      <c r="J20" s="138" t="s">
        <v>91</v>
      </c>
      <c r="K20" s="13" t="s">
        <v>90</v>
      </c>
      <c r="L20" s="13">
        <v>1.02</v>
      </c>
      <c r="M20" s="19">
        <v>25.9</v>
      </c>
      <c r="N20" s="14">
        <f t="shared" si="2"/>
        <v>30.446745</v>
      </c>
      <c r="O20" s="14">
        <f t="shared" si="3"/>
        <v>35.516314999999999</v>
      </c>
      <c r="P20" s="14">
        <f t="shared" si="4"/>
        <v>17.0501772</v>
      </c>
      <c r="Q20" s="13">
        <f t="shared" si="5"/>
        <v>19.889136400000002</v>
      </c>
    </row>
    <row r="21" spans="1:17" ht="18.75" customHeight="1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1.2999999999999999E-2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ref="I21" si="8"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5.8115319599999999</v>
      </c>
      <c r="Q21" s="236">
        <f t="shared" si="5"/>
        <v>6.3064189500000003</v>
      </c>
    </row>
    <row r="22" spans="1:17" ht="19.5" customHeight="1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343</v>
      </c>
      <c r="D24" s="255" t="s">
        <v>97</v>
      </c>
      <c r="E24" s="261">
        <v>0.10199999999999999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45.598173840000001</v>
      </c>
      <c r="Q24" s="236">
        <f>O24*E24</f>
        <v>49.481133300000003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68">
        <v>11</v>
      </c>
      <c r="B27" s="18" t="s">
        <v>116</v>
      </c>
      <c r="C27" s="168" t="s">
        <v>140</v>
      </c>
      <c r="D27" s="168" t="s">
        <v>18</v>
      </c>
      <c r="E27" s="153">
        <v>55</v>
      </c>
      <c r="F27" s="175">
        <v>0.25</v>
      </c>
      <c r="G27" s="175">
        <v>0.16</v>
      </c>
      <c r="H27" s="13">
        <f>F27*$H$7</f>
        <v>0.41491499999999998</v>
      </c>
      <c r="I27" s="13">
        <f>G27*$I$7</f>
        <v>0.43390400000000001</v>
      </c>
      <c r="J27" s="16" t="s">
        <v>142</v>
      </c>
      <c r="K27" s="13" t="s">
        <v>18</v>
      </c>
      <c r="L27" s="13">
        <v>1</v>
      </c>
      <c r="M27" s="19">
        <v>1.792</v>
      </c>
      <c r="N27" s="14">
        <f>L27*M27*1.1525</f>
        <v>2.06528</v>
      </c>
      <c r="O27" s="14">
        <f>N27+I27+H27</f>
        <v>2.9140990000000002</v>
      </c>
      <c r="P27" s="14">
        <f>N27*E27</f>
        <v>113.5904</v>
      </c>
      <c r="Q27" s="13">
        <f>O27*E27</f>
        <v>160.27544500000002</v>
      </c>
    </row>
    <row r="28" spans="1:17" x14ac:dyDescent="0.15">
      <c r="A28" s="168">
        <v>12</v>
      </c>
      <c r="B28" s="18" t="s">
        <v>125</v>
      </c>
      <c r="C28" s="168" t="s">
        <v>144</v>
      </c>
      <c r="D28" s="168" t="s">
        <v>19</v>
      </c>
      <c r="E28" s="170">
        <v>5</v>
      </c>
      <c r="F28" s="175">
        <v>0.34</v>
      </c>
      <c r="G28" s="175">
        <v>0.18</v>
      </c>
      <c r="H28" s="13">
        <f>F28*$H$7</f>
        <v>0.56428440000000002</v>
      </c>
      <c r="I28" s="13">
        <f>G28*$I$7</f>
        <v>0.48814199999999996</v>
      </c>
      <c r="J28" s="16" t="s">
        <v>145</v>
      </c>
      <c r="K28" s="13" t="s">
        <v>19</v>
      </c>
      <c r="L28" s="13">
        <v>1</v>
      </c>
      <c r="M28" s="19">
        <v>1</v>
      </c>
      <c r="N28" s="14">
        <f>L28*M28*1.1525</f>
        <v>1.1525000000000001</v>
      </c>
      <c r="O28" s="14">
        <f>N28+I28+H28</f>
        <v>2.2049264000000002</v>
      </c>
      <c r="P28" s="14">
        <f>N28*E28</f>
        <v>5.7625000000000002</v>
      </c>
      <c r="Q28" s="13">
        <f>O28*E28</f>
        <v>11.024632</v>
      </c>
    </row>
    <row r="29" spans="1:17" ht="21" x14ac:dyDescent="0.15">
      <c r="A29" s="172">
        <v>13</v>
      </c>
      <c r="B29" s="23" t="s">
        <v>20</v>
      </c>
      <c r="C29" s="24" t="s">
        <v>21</v>
      </c>
      <c r="D29" s="25" t="s">
        <v>22</v>
      </c>
      <c r="E29" s="139">
        <v>5.5E-2</v>
      </c>
      <c r="F29" s="27">
        <v>32.5</v>
      </c>
      <c r="G29" s="28">
        <v>202</v>
      </c>
      <c r="H29" s="20">
        <f>F29*$H$7</f>
        <v>53.938949999999998</v>
      </c>
      <c r="I29" s="20">
        <f>G29*$I$7</f>
        <v>547.80380000000002</v>
      </c>
      <c r="J29" s="29"/>
      <c r="K29" s="30"/>
      <c r="L29" s="31"/>
      <c r="M29" s="96"/>
      <c r="N29" s="14">
        <f>L29*M29*1.1525</f>
        <v>0</v>
      </c>
      <c r="O29" s="14">
        <f>N29+I29+H29</f>
        <v>601.74275</v>
      </c>
      <c r="P29" s="21">
        <f>N29*E29</f>
        <v>0</v>
      </c>
      <c r="Q29" s="20">
        <f>O29*E29</f>
        <v>33.095851250000003</v>
      </c>
    </row>
    <row r="30" spans="1:17" x14ac:dyDescent="0.15">
      <c r="A30" s="172">
        <v>14</v>
      </c>
      <c r="B30" s="15" t="s">
        <v>23</v>
      </c>
      <c r="C30" s="15" t="s">
        <v>24</v>
      </c>
      <c r="D30" s="15" t="s">
        <v>25</v>
      </c>
      <c r="E30" s="13">
        <v>0.55000000000000004</v>
      </c>
      <c r="F30" s="13">
        <v>24.8</v>
      </c>
      <c r="G30" s="13"/>
      <c r="H30" s="13">
        <f>F30*$H$7</f>
        <v>41.159568</v>
      </c>
      <c r="I30" s="20">
        <f>G30*$I$7</f>
        <v>0</v>
      </c>
      <c r="J30" s="13"/>
      <c r="K30" s="13"/>
      <c r="L30" s="13"/>
      <c r="M30" s="19"/>
      <c r="N30" s="14">
        <f>L30*M30*1.1525</f>
        <v>0</v>
      </c>
      <c r="O30" s="14">
        <f>N30+I30+H30</f>
        <v>41.159568</v>
      </c>
      <c r="P30" s="14">
        <f>N30*E30</f>
        <v>0</v>
      </c>
      <c r="Q30" s="13">
        <f>O30*E30</f>
        <v>22.637762400000003</v>
      </c>
    </row>
    <row r="31" spans="1:17" x14ac:dyDescent="0.15">
      <c r="A31" s="249">
        <v>15</v>
      </c>
      <c r="B31" s="249" t="s">
        <v>118</v>
      </c>
      <c r="C31" s="252" t="s">
        <v>123</v>
      </c>
      <c r="D31" s="249" t="s">
        <v>119</v>
      </c>
      <c r="E31" s="227">
        <v>7.2</v>
      </c>
      <c r="F31" s="249">
        <v>0.38400000000000001</v>
      </c>
      <c r="G31" s="249">
        <v>0.03</v>
      </c>
      <c r="H31" s="236">
        <f t="shared" ref="H31:H37" si="9">F31*$H$7</f>
        <v>0.63730944</v>
      </c>
      <c r="I31" s="238">
        <f t="shared" ref="I31:I37" si="10">G31*$I$7</f>
        <v>8.1356999999999999E-2</v>
      </c>
      <c r="J31" s="15" t="s">
        <v>120</v>
      </c>
      <c r="K31" s="15" t="s">
        <v>95</v>
      </c>
      <c r="L31" s="15">
        <v>0.24399999999999999</v>
      </c>
      <c r="M31" s="19">
        <v>1.208</v>
      </c>
      <c r="N31" s="227">
        <f>((L31*M31)+(L32*M32)+(L33*M33))*1.1525</f>
        <v>0.36611582749999999</v>
      </c>
      <c r="O31" s="227">
        <f t="shared" ref="O31:O37" si="11">N31+I31+H31</f>
        <v>1.0847822675000001</v>
      </c>
      <c r="P31" s="227">
        <f t="shared" ref="P31:P37" si="12">N31*E31</f>
        <v>2.6360339580000001</v>
      </c>
      <c r="Q31" s="236">
        <f t="shared" ref="Q31:Q37" si="13">O31*E31</f>
        <v>7.8104323260000008</v>
      </c>
    </row>
    <row r="32" spans="1:17" x14ac:dyDescent="0.15">
      <c r="A32" s="250"/>
      <c r="B32" s="250"/>
      <c r="C32" s="253"/>
      <c r="D32" s="250"/>
      <c r="E32" s="247"/>
      <c r="F32" s="250"/>
      <c r="G32" s="250"/>
      <c r="H32" s="248"/>
      <c r="I32" s="240"/>
      <c r="J32" s="15" t="s">
        <v>121</v>
      </c>
      <c r="K32" s="15" t="s">
        <v>95</v>
      </c>
      <c r="L32" s="15">
        <v>2E-3</v>
      </c>
      <c r="M32" s="19">
        <v>0.7</v>
      </c>
      <c r="N32" s="247"/>
      <c r="O32" s="247"/>
      <c r="P32" s="247"/>
      <c r="Q32" s="248"/>
    </row>
    <row r="33" spans="1:21" x14ac:dyDescent="0.15">
      <c r="A33" s="251"/>
      <c r="B33" s="251"/>
      <c r="C33" s="254"/>
      <c r="D33" s="251"/>
      <c r="E33" s="228"/>
      <c r="F33" s="251"/>
      <c r="G33" s="251"/>
      <c r="H33" s="237"/>
      <c r="I33" s="239"/>
      <c r="J33" s="15" t="s">
        <v>122</v>
      </c>
      <c r="K33" s="15" t="s">
        <v>95</v>
      </c>
      <c r="L33" s="15">
        <v>2.7E-2</v>
      </c>
      <c r="M33" s="19">
        <v>0.79700000000000004</v>
      </c>
      <c r="N33" s="228"/>
      <c r="O33" s="228"/>
      <c r="P33" s="228"/>
      <c r="Q33" s="237"/>
    </row>
    <row r="34" spans="1:21" ht="21" x14ac:dyDescent="0.15">
      <c r="A34" s="15">
        <v>16</v>
      </c>
      <c r="B34" s="15" t="s">
        <v>125</v>
      </c>
      <c r="C34" s="15" t="s">
        <v>126</v>
      </c>
      <c r="D34" s="15" t="s">
        <v>95</v>
      </c>
      <c r="E34" s="13">
        <v>2.6</v>
      </c>
      <c r="F34" s="15">
        <v>1.5</v>
      </c>
      <c r="G34" s="15"/>
      <c r="H34" s="13">
        <f t="shared" si="9"/>
        <v>2.48949</v>
      </c>
      <c r="I34" s="20">
        <f t="shared" si="10"/>
        <v>0</v>
      </c>
      <c r="J34" s="22" t="s">
        <v>124</v>
      </c>
      <c r="K34" s="15" t="s">
        <v>95</v>
      </c>
      <c r="L34" s="14">
        <v>1</v>
      </c>
      <c r="M34" s="108">
        <v>4.8</v>
      </c>
      <c r="N34" s="14">
        <f>L34*M34*1.1525</f>
        <v>5.532</v>
      </c>
      <c r="O34" s="14">
        <f t="shared" si="11"/>
        <v>8.02149</v>
      </c>
      <c r="P34" s="14">
        <f t="shared" si="12"/>
        <v>14.3832</v>
      </c>
      <c r="Q34" s="13">
        <f t="shared" si="13"/>
        <v>20.855874</v>
      </c>
    </row>
    <row r="35" spans="1:21" s="93" customFormat="1" ht="21.75" customHeight="1" x14ac:dyDescent="0.2">
      <c r="A35" s="241">
        <v>17</v>
      </c>
      <c r="B35" s="243" t="s">
        <v>93</v>
      </c>
      <c r="C35" s="245" t="s">
        <v>146</v>
      </c>
      <c r="D35" s="243" t="s">
        <v>19</v>
      </c>
      <c r="E35" s="233">
        <v>1</v>
      </c>
      <c r="F35" s="233">
        <v>1.85</v>
      </c>
      <c r="G35" s="233">
        <v>2.1</v>
      </c>
      <c r="H35" s="236">
        <f t="shared" si="9"/>
        <v>3.0703710000000002</v>
      </c>
      <c r="I35" s="238">
        <f t="shared" si="10"/>
        <v>5.6949899999999998</v>
      </c>
      <c r="J35" s="91" t="s">
        <v>94</v>
      </c>
      <c r="K35" s="92" t="s">
        <v>95</v>
      </c>
      <c r="L35" s="92">
        <v>0.18</v>
      </c>
      <c r="M35" s="95">
        <v>0.72</v>
      </c>
      <c r="N35" s="227">
        <f>((L35*M35)+(L36*M36))*1.1525</f>
        <v>0.56526667500000005</v>
      </c>
      <c r="O35" s="229">
        <f t="shared" si="11"/>
        <v>9.3306276750000006</v>
      </c>
      <c r="P35" s="231">
        <f t="shared" si="12"/>
        <v>0.56526667500000005</v>
      </c>
      <c r="Q35" s="233">
        <f t="shared" si="13"/>
        <v>9.3306276750000006</v>
      </c>
    </row>
    <row r="36" spans="1:21" s="93" customFormat="1" ht="28.5" customHeight="1" x14ac:dyDescent="0.2">
      <c r="A36" s="242"/>
      <c r="B36" s="244"/>
      <c r="C36" s="246"/>
      <c r="D36" s="244"/>
      <c r="E36" s="234"/>
      <c r="F36" s="234"/>
      <c r="G36" s="234"/>
      <c r="H36" s="237"/>
      <c r="I36" s="239"/>
      <c r="J36" s="16" t="s">
        <v>142</v>
      </c>
      <c r="K36" s="92" t="s">
        <v>96</v>
      </c>
      <c r="L36" s="92">
        <v>0.23</v>
      </c>
      <c r="M36" s="95">
        <v>1.569</v>
      </c>
      <c r="N36" s="228"/>
      <c r="O36" s="230"/>
      <c r="P36" s="232"/>
      <c r="Q36" s="234"/>
    </row>
    <row r="37" spans="1:21" s="93" customFormat="1" ht="21" customHeight="1" x14ac:dyDescent="0.2">
      <c r="A37" s="140">
        <v>18</v>
      </c>
      <c r="B37" s="141" t="s">
        <v>127</v>
      </c>
      <c r="C37" s="142" t="s">
        <v>132</v>
      </c>
      <c r="D37" s="141" t="s">
        <v>19</v>
      </c>
      <c r="E37" s="143">
        <v>1</v>
      </c>
      <c r="F37" s="143">
        <v>1.1599999999999999</v>
      </c>
      <c r="G37" s="143"/>
      <c r="H37" s="144">
        <f t="shared" si="9"/>
        <v>1.9252055999999997</v>
      </c>
      <c r="I37" s="145">
        <f t="shared" si="10"/>
        <v>0</v>
      </c>
      <c r="J37" s="91"/>
      <c r="K37" s="146"/>
      <c r="L37" s="146"/>
      <c r="M37" s="147"/>
      <c r="N37" s="148">
        <f>L37*M37*1.1525</f>
        <v>0</v>
      </c>
      <c r="O37" s="148">
        <f t="shared" si="11"/>
        <v>1.9252055999999997</v>
      </c>
      <c r="P37" s="148">
        <f t="shared" si="12"/>
        <v>0</v>
      </c>
      <c r="Q37" s="144">
        <f t="shared" si="13"/>
        <v>1.9252055999999997</v>
      </c>
    </row>
    <row r="38" spans="1:21" ht="17.25" customHeight="1" x14ac:dyDescent="0.15">
      <c r="A38" s="15"/>
      <c r="B38" s="15"/>
      <c r="C38" s="149" t="s">
        <v>26</v>
      </c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50">
        <f>SUM(Q13:Q36)</f>
        <v>398.77099113374999</v>
      </c>
    </row>
    <row r="39" spans="1:21" ht="11.25" customHeight="1" x14ac:dyDescent="0.15">
      <c r="A39" s="15"/>
      <c r="B39" s="15"/>
      <c r="C39" s="151" t="s">
        <v>27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2">
        <f>Q38*13.3%</f>
        <v>53.036541820788749</v>
      </c>
    </row>
    <row r="40" spans="1:21" ht="10.5" customHeight="1" x14ac:dyDescent="0.15">
      <c r="A40" s="15"/>
      <c r="B40" s="15"/>
      <c r="C40" s="149" t="s">
        <v>26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Q38+Q39</f>
        <v>451.80753295453871</v>
      </c>
    </row>
    <row r="41" spans="1:21" ht="9" customHeight="1" x14ac:dyDescent="0.15">
      <c r="A41" s="15"/>
      <c r="B41" s="15"/>
      <c r="C41" s="151" t="s">
        <v>28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Q40*11%</f>
        <v>49.698828624999258</v>
      </c>
      <c r="R41" s="33"/>
      <c r="S41" s="33"/>
      <c r="T41" s="33"/>
      <c r="U41" s="32"/>
    </row>
    <row r="42" spans="1:21" ht="11.25" customHeight="1" x14ac:dyDescent="0.15">
      <c r="A42" s="15"/>
      <c r="B42" s="15"/>
      <c r="C42" s="149" t="s">
        <v>26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Q41+Q40</f>
        <v>501.50636157953795</v>
      </c>
    </row>
    <row r="43" spans="1:21" ht="13.5" customHeight="1" x14ac:dyDescent="0.15">
      <c r="U43" s="32"/>
    </row>
    <row r="46" spans="1:21" ht="29.25" customHeight="1" x14ac:dyDescent="0.15">
      <c r="A46" s="235" t="s">
        <v>98</v>
      </c>
      <c r="B46" s="235"/>
      <c r="C46" s="235"/>
      <c r="D46" s="235"/>
      <c r="E46" s="235"/>
      <c r="F46" s="235"/>
      <c r="G46" s="235"/>
      <c r="H46" s="235"/>
    </row>
    <row r="49" spans="5:5" x14ac:dyDescent="0.15">
      <c r="E49" s="1"/>
    </row>
  </sheetData>
  <mergeCells count="67">
    <mergeCell ref="N35:N36"/>
    <mergeCell ref="O35:O36"/>
    <mergeCell ref="P35:P36"/>
    <mergeCell ref="Q35:Q36"/>
    <mergeCell ref="A46:H46"/>
    <mergeCell ref="F35:F36"/>
    <mergeCell ref="G35:G36"/>
    <mergeCell ref="H35:H36"/>
    <mergeCell ref="I35:I36"/>
    <mergeCell ref="I31:I33"/>
    <mergeCell ref="A35:A36"/>
    <mergeCell ref="B35:B36"/>
    <mergeCell ref="C35:C36"/>
    <mergeCell ref="D35:D36"/>
    <mergeCell ref="E35:E36"/>
    <mergeCell ref="N24:N26"/>
    <mergeCell ref="O24:O26"/>
    <mergeCell ref="P24:P26"/>
    <mergeCell ref="Q24:Q26"/>
    <mergeCell ref="A31:A33"/>
    <mergeCell ref="B31:B33"/>
    <mergeCell ref="C31:C33"/>
    <mergeCell ref="D31:D33"/>
    <mergeCell ref="E31:E33"/>
    <mergeCell ref="F31:F33"/>
    <mergeCell ref="Q31:Q33"/>
    <mergeCell ref="N31:N33"/>
    <mergeCell ref="O31:O33"/>
    <mergeCell ref="P31:P33"/>
    <mergeCell ref="G31:G33"/>
    <mergeCell ref="H31:H3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</mergeCells>
  <pageMargins left="0.7" right="0.7" top="0.75" bottom="0.75" header="0.3" footer="0.3"/>
  <pageSetup paperSize="9" orientation="landscape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9"/>
  <sheetViews>
    <sheetView topLeftCell="A3" zoomScale="170" zoomScaleNormal="17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6" width="6" style="1" customWidth="1"/>
    <col min="17" max="17" width="8" style="1" customWidth="1"/>
    <col min="18" max="16384" width="9.140625" style="1"/>
  </cols>
  <sheetData>
    <row r="2" spans="1:18" ht="18" x14ac:dyDescent="0.25">
      <c r="B2" s="269" t="s">
        <v>344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49.5" customHeight="1" x14ac:dyDescent="0.15">
      <c r="A5" s="2"/>
      <c r="B5" s="270" t="s">
        <v>345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72" t="s">
        <v>13</v>
      </c>
      <c r="G10" s="172" t="s">
        <v>14</v>
      </c>
      <c r="H10" s="172" t="s">
        <v>106</v>
      </c>
      <c r="I10" s="172" t="s">
        <v>105</v>
      </c>
      <c r="J10" s="172" t="s">
        <v>15</v>
      </c>
      <c r="K10" s="172" t="s">
        <v>16</v>
      </c>
      <c r="L10" s="172" t="s">
        <v>4</v>
      </c>
      <c r="M10" s="172" t="s">
        <v>17</v>
      </c>
      <c r="N10" s="172" t="s">
        <v>29</v>
      </c>
      <c r="O10" s="264"/>
      <c r="P10" s="271"/>
      <c r="Q10" s="271"/>
    </row>
    <row r="11" spans="1:18" x14ac:dyDescent="0.15">
      <c r="A11" s="172">
        <v>1</v>
      </c>
      <c r="B11" s="172">
        <v>2</v>
      </c>
      <c r="C11" s="9">
        <v>3</v>
      </c>
      <c r="D11" s="172">
        <v>4</v>
      </c>
      <c r="E11" s="10">
        <v>5</v>
      </c>
      <c r="F11" s="172">
        <v>6</v>
      </c>
      <c r="G11" s="172">
        <v>7</v>
      </c>
      <c r="H11" s="172">
        <v>8</v>
      </c>
      <c r="I11" s="172">
        <v>9</v>
      </c>
      <c r="J11" s="172">
        <v>10</v>
      </c>
      <c r="K11" s="172">
        <v>11</v>
      </c>
      <c r="L11" s="172">
        <v>12</v>
      </c>
      <c r="M11" s="172">
        <v>13</v>
      </c>
      <c r="N11" s="172">
        <v>14</v>
      </c>
      <c r="O11" s="172">
        <v>15</v>
      </c>
      <c r="P11" s="173">
        <v>16</v>
      </c>
      <c r="Q11" s="173">
        <v>17</v>
      </c>
    </row>
    <row r="12" spans="1:18" ht="14.25" x14ac:dyDescent="0.2">
      <c r="C12" s="11" t="s">
        <v>102</v>
      </c>
    </row>
    <row r="13" spans="1:18" ht="31.5" x14ac:dyDescent="0.15">
      <c r="A13" s="172">
        <v>1</v>
      </c>
      <c r="B13" s="172" t="s">
        <v>104</v>
      </c>
      <c r="C13" s="172" t="s">
        <v>346</v>
      </c>
      <c r="D13" s="172" t="s">
        <v>90</v>
      </c>
      <c r="E13" s="12">
        <v>0.57599999999999996</v>
      </c>
      <c r="F13" s="172">
        <v>1.94</v>
      </c>
      <c r="G13" s="172"/>
      <c r="H13" s="13">
        <f t="shared" ref="H13:H21" si="0">F13*$H$7</f>
        <v>3.2197403999999996</v>
      </c>
      <c r="I13" s="13">
        <f t="shared" ref="I13:I14" si="1">G13*$I$7</f>
        <v>0</v>
      </c>
      <c r="J13" s="166"/>
      <c r="K13" s="172"/>
      <c r="L13" s="172"/>
      <c r="M13" s="172"/>
      <c r="N13" s="14">
        <f t="shared" ref="N13:N20" si="2">L13*M13*1.1525</f>
        <v>0</v>
      </c>
      <c r="O13" s="14">
        <f t="shared" ref="O13:O21" si="3">N13+I13+H13</f>
        <v>3.2197403999999996</v>
      </c>
      <c r="P13" s="14">
        <f t="shared" ref="P13:P21" si="4">N13*E13</f>
        <v>0</v>
      </c>
      <c r="Q13" s="13">
        <f t="shared" ref="Q13:Q21" si="5">O13*E13</f>
        <v>1.8545704703999997</v>
      </c>
    </row>
    <row r="14" spans="1:18" ht="31.5" x14ac:dyDescent="0.15">
      <c r="A14" s="172">
        <v>2</v>
      </c>
      <c r="B14" s="172" t="s">
        <v>103</v>
      </c>
      <c r="C14" s="172" t="s">
        <v>168</v>
      </c>
      <c r="D14" s="172" t="s">
        <v>90</v>
      </c>
      <c r="E14" s="12">
        <v>0.56000000000000005</v>
      </c>
      <c r="F14" s="172">
        <v>3.27</v>
      </c>
      <c r="G14" s="172">
        <v>3.81</v>
      </c>
      <c r="H14" s="13">
        <f t="shared" si="0"/>
        <v>5.4270882</v>
      </c>
      <c r="I14" s="13">
        <f t="shared" si="1"/>
        <v>10.332338999999999</v>
      </c>
      <c r="J14" s="166"/>
      <c r="K14" s="172"/>
      <c r="L14" s="172"/>
      <c r="M14" s="172"/>
      <c r="N14" s="14">
        <f t="shared" si="2"/>
        <v>0</v>
      </c>
      <c r="O14" s="14">
        <f t="shared" si="3"/>
        <v>15.759427199999999</v>
      </c>
      <c r="P14" s="14">
        <f t="shared" si="4"/>
        <v>0</v>
      </c>
      <c r="Q14" s="13">
        <f t="shared" si="5"/>
        <v>8.8252792319999998</v>
      </c>
    </row>
    <row r="15" spans="1:18" ht="21.75" customHeight="1" x14ac:dyDescent="0.15">
      <c r="A15" s="168">
        <v>3</v>
      </c>
      <c r="B15" s="18" t="s">
        <v>108</v>
      </c>
      <c r="C15" s="168" t="s">
        <v>92</v>
      </c>
      <c r="D15" s="168" t="s">
        <v>90</v>
      </c>
      <c r="E15" s="170">
        <v>1.1359999999999999</v>
      </c>
      <c r="F15" s="175">
        <v>0.46</v>
      </c>
      <c r="G15" s="175"/>
      <c r="H15" s="13">
        <f t="shared" si="0"/>
        <v>0.7634436</v>
      </c>
      <c r="I15" s="13">
        <f>G15*$I$7</f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0.86727192959999988</v>
      </c>
    </row>
    <row r="16" spans="1:18" ht="31.5" x14ac:dyDescent="0.15">
      <c r="A16" s="172">
        <v>4</v>
      </c>
      <c r="B16" s="122" t="s">
        <v>130</v>
      </c>
      <c r="C16" s="172" t="s">
        <v>347</v>
      </c>
      <c r="D16" s="168" t="s">
        <v>90</v>
      </c>
      <c r="E16" s="12">
        <v>9.6000000000000002E-2</v>
      </c>
      <c r="F16" s="171">
        <v>0.45</v>
      </c>
      <c r="G16" s="171">
        <v>0.78</v>
      </c>
      <c r="H16" s="13">
        <f t="shared" si="0"/>
        <v>0.74684699999999993</v>
      </c>
      <c r="I16" s="13">
        <f t="shared" ref="I16" si="6">G16*$I$7</f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0.5195045880000001</v>
      </c>
      <c r="Q16" s="13">
        <f t="shared" si="5"/>
        <v>0.79426897200000024</v>
      </c>
    </row>
    <row r="17" spans="1:17" ht="31.5" x14ac:dyDescent="0.15">
      <c r="A17" s="172">
        <v>5</v>
      </c>
      <c r="B17" s="122" t="s">
        <v>130</v>
      </c>
      <c r="C17" s="167" t="s">
        <v>169</v>
      </c>
      <c r="D17" s="168" t="s">
        <v>90</v>
      </c>
      <c r="E17" s="169">
        <v>7.0000000000000007E-2</v>
      </c>
      <c r="F17" s="174">
        <v>0.45</v>
      </c>
      <c r="G17" s="174">
        <v>0.78</v>
      </c>
      <c r="H17" s="13">
        <f t="shared" si="0"/>
        <v>0.74684699999999993</v>
      </c>
      <c r="I17" s="13">
        <f>G17*$I$7</f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0.37880542875000006</v>
      </c>
      <c r="Q17" s="13">
        <f t="shared" si="5"/>
        <v>0.57915445875000016</v>
      </c>
    </row>
    <row r="18" spans="1:17" x14ac:dyDescent="0.15">
      <c r="A18" s="172">
        <v>6</v>
      </c>
      <c r="B18" s="94" t="s">
        <v>125</v>
      </c>
      <c r="C18" s="172" t="s">
        <v>128</v>
      </c>
      <c r="D18" s="172" t="s">
        <v>95</v>
      </c>
      <c r="E18" s="12">
        <v>8</v>
      </c>
      <c r="F18" s="171"/>
      <c r="G18" s="171"/>
      <c r="H18" s="90">
        <f t="shared" si="0"/>
        <v>0</v>
      </c>
      <c r="I18" s="13">
        <f>G18*$I$7</f>
        <v>0</v>
      </c>
      <c r="J18" s="138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3.1163600000000002</v>
      </c>
      <c r="Q18" s="13">
        <f t="shared" si="5"/>
        <v>3.1163600000000002</v>
      </c>
    </row>
    <row r="19" spans="1:17" ht="31.5" x14ac:dyDescent="0.15">
      <c r="A19" s="167">
        <v>7</v>
      </c>
      <c r="B19" s="89" t="s">
        <v>114</v>
      </c>
      <c r="C19" s="167" t="s">
        <v>348</v>
      </c>
      <c r="D19" s="167" t="s">
        <v>90</v>
      </c>
      <c r="E19" s="169">
        <v>0.57599999999999996</v>
      </c>
      <c r="F19" s="174">
        <v>2.4500000000000002</v>
      </c>
      <c r="G19" s="174">
        <v>0.37</v>
      </c>
      <c r="H19" s="176">
        <f t="shared" si="0"/>
        <v>4.0661670000000001</v>
      </c>
      <c r="I19" s="134">
        <f t="shared" ref="I19" si="7">G19*$I$7</f>
        <v>1.003403</v>
      </c>
      <c r="J19" s="135" t="s">
        <v>91</v>
      </c>
      <c r="K19" s="134" t="s">
        <v>90</v>
      </c>
      <c r="L19" s="134">
        <v>1.02</v>
      </c>
      <c r="M19" s="136">
        <v>25.9</v>
      </c>
      <c r="N19" s="137">
        <f t="shared" si="2"/>
        <v>30.446745</v>
      </c>
      <c r="O19" s="137">
        <f t="shared" si="3"/>
        <v>35.516314999999999</v>
      </c>
      <c r="P19" s="137">
        <f t="shared" si="4"/>
        <v>17.537325119999998</v>
      </c>
      <c r="Q19" s="134">
        <f t="shared" si="5"/>
        <v>20.457397439999998</v>
      </c>
    </row>
    <row r="20" spans="1:17" ht="31.5" x14ac:dyDescent="0.15">
      <c r="A20" s="172">
        <v>8</v>
      </c>
      <c r="B20" s="94" t="s">
        <v>114</v>
      </c>
      <c r="C20" s="172" t="s">
        <v>171</v>
      </c>
      <c r="D20" s="172" t="s">
        <v>90</v>
      </c>
      <c r="E20" s="12">
        <v>0.56000000000000005</v>
      </c>
      <c r="F20" s="171">
        <v>2.4500000000000002</v>
      </c>
      <c r="G20" s="171">
        <v>0.37</v>
      </c>
      <c r="H20" s="90">
        <f t="shared" si="0"/>
        <v>4.0661670000000001</v>
      </c>
      <c r="I20" s="13">
        <f>G20*$I$7</f>
        <v>1.003403</v>
      </c>
      <c r="J20" s="138" t="s">
        <v>91</v>
      </c>
      <c r="K20" s="13" t="s">
        <v>90</v>
      </c>
      <c r="L20" s="13">
        <v>1.02</v>
      </c>
      <c r="M20" s="19">
        <v>25.9</v>
      </c>
      <c r="N20" s="14">
        <f t="shared" si="2"/>
        <v>30.446745</v>
      </c>
      <c r="O20" s="14">
        <f t="shared" si="3"/>
        <v>35.516314999999999</v>
      </c>
      <c r="P20" s="14">
        <f t="shared" si="4"/>
        <v>17.0501772</v>
      </c>
      <c r="Q20" s="13">
        <f t="shared" si="5"/>
        <v>19.889136400000002</v>
      </c>
    </row>
    <row r="21" spans="1:17" ht="16.5" customHeight="1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8.0000000000000002E-3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ref="I21" si="8"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3.5763273600000005</v>
      </c>
      <c r="Q21" s="236">
        <f t="shared" si="5"/>
        <v>3.8808732000000004</v>
      </c>
    </row>
    <row r="22" spans="1:17" ht="19.5" customHeight="1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349</v>
      </c>
      <c r="D24" s="255" t="s">
        <v>97</v>
      </c>
      <c r="E24" s="261">
        <v>6.3E-2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28.163577960000001</v>
      </c>
      <c r="Q24" s="236">
        <f>O24*E24</f>
        <v>30.561876450000003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12.75" customHeight="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68">
        <v>11</v>
      </c>
      <c r="B27" s="18" t="s">
        <v>116</v>
      </c>
      <c r="C27" s="168" t="s">
        <v>140</v>
      </c>
      <c r="D27" s="168" t="s">
        <v>18</v>
      </c>
      <c r="E27" s="153">
        <v>38</v>
      </c>
      <c r="F27" s="175">
        <v>0.25</v>
      </c>
      <c r="G27" s="175">
        <v>0.16</v>
      </c>
      <c r="H27" s="13">
        <f>F27*$H$7</f>
        <v>0.41491499999999998</v>
      </c>
      <c r="I27" s="13">
        <f>G27*$I$7</f>
        <v>0.43390400000000001</v>
      </c>
      <c r="J27" s="16" t="s">
        <v>142</v>
      </c>
      <c r="K27" s="13" t="s">
        <v>18</v>
      </c>
      <c r="L27" s="13">
        <v>1</v>
      </c>
      <c r="M27" s="19">
        <v>1.792</v>
      </c>
      <c r="N27" s="14">
        <f>L27*M27*1.1525</f>
        <v>2.06528</v>
      </c>
      <c r="O27" s="14">
        <f>N27+I27+H27</f>
        <v>2.9140990000000002</v>
      </c>
      <c r="P27" s="14">
        <f>N27*E27</f>
        <v>78.480639999999994</v>
      </c>
      <c r="Q27" s="13">
        <f>O27*E27</f>
        <v>110.73576200000001</v>
      </c>
    </row>
    <row r="28" spans="1:17" x14ac:dyDescent="0.15">
      <c r="A28" s="168">
        <v>12</v>
      </c>
      <c r="B28" s="18" t="s">
        <v>125</v>
      </c>
      <c r="C28" s="168" t="s">
        <v>144</v>
      </c>
      <c r="D28" s="168" t="s">
        <v>19</v>
      </c>
      <c r="E28" s="170">
        <v>4</v>
      </c>
      <c r="F28" s="175">
        <v>0.34</v>
      </c>
      <c r="G28" s="175">
        <v>0.18</v>
      </c>
      <c r="H28" s="13">
        <f>F28*$H$7</f>
        <v>0.56428440000000002</v>
      </c>
      <c r="I28" s="13">
        <f>G28*$I$7</f>
        <v>0.48814199999999996</v>
      </c>
      <c r="J28" s="16" t="s">
        <v>145</v>
      </c>
      <c r="K28" s="13" t="s">
        <v>19</v>
      </c>
      <c r="L28" s="13">
        <v>1</v>
      </c>
      <c r="M28" s="19">
        <v>1</v>
      </c>
      <c r="N28" s="14">
        <f>L28*M28*1.1525</f>
        <v>1.1525000000000001</v>
      </c>
      <c r="O28" s="14">
        <f>N28+I28+H28</f>
        <v>2.2049264000000002</v>
      </c>
      <c r="P28" s="14">
        <f>N28*E28</f>
        <v>4.6100000000000003</v>
      </c>
      <c r="Q28" s="13">
        <f>O28*E28</f>
        <v>8.8197056000000007</v>
      </c>
    </row>
    <row r="29" spans="1:17" ht="21" x14ac:dyDescent="0.15">
      <c r="A29" s="172">
        <v>13</v>
      </c>
      <c r="B29" s="23" t="s">
        <v>20</v>
      </c>
      <c r="C29" s="24" t="s">
        <v>21</v>
      </c>
      <c r="D29" s="25" t="s">
        <v>22</v>
      </c>
      <c r="E29" s="139">
        <v>3.7999999999999999E-2</v>
      </c>
      <c r="F29" s="27">
        <v>32.5</v>
      </c>
      <c r="G29" s="28">
        <v>202</v>
      </c>
      <c r="H29" s="20">
        <f>F29*$H$7</f>
        <v>53.938949999999998</v>
      </c>
      <c r="I29" s="20">
        <f>G29*$I$7</f>
        <v>547.80380000000002</v>
      </c>
      <c r="J29" s="29"/>
      <c r="K29" s="30"/>
      <c r="L29" s="31"/>
      <c r="M29" s="96"/>
      <c r="N29" s="14">
        <f>L29*M29*1.1525</f>
        <v>0</v>
      </c>
      <c r="O29" s="14">
        <f>N29+I29+H29</f>
        <v>601.74275</v>
      </c>
      <c r="P29" s="21">
        <f>N29*E29</f>
        <v>0</v>
      </c>
      <c r="Q29" s="20">
        <f>O29*E29</f>
        <v>22.866224499999998</v>
      </c>
    </row>
    <row r="30" spans="1:17" x14ac:dyDescent="0.15">
      <c r="A30" s="172">
        <v>14</v>
      </c>
      <c r="B30" s="15" t="s">
        <v>23</v>
      </c>
      <c r="C30" s="15" t="s">
        <v>24</v>
      </c>
      <c r="D30" s="15" t="s">
        <v>25</v>
      </c>
      <c r="E30" s="13">
        <v>0.38</v>
      </c>
      <c r="F30" s="13">
        <v>24.8</v>
      </c>
      <c r="G30" s="13"/>
      <c r="H30" s="13">
        <f>F30*$H$7</f>
        <v>41.159568</v>
      </c>
      <c r="I30" s="20">
        <f>G30*$I$7</f>
        <v>0</v>
      </c>
      <c r="J30" s="13"/>
      <c r="K30" s="13"/>
      <c r="L30" s="13"/>
      <c r="M30" s="19"/>
      <c r="N30" s="14">
        <f>L30*M30*1.1525</f>
        <v>0</v>
      </c>
      <c r="O30" s="14">
        <f>N30+I30+H30</f>
        <v>41.159568</v>
      </c>
      <c r="P30" s="14">
        <f>N30*E30</f>
        <v>0</v>
      </c>
      <c r="Q30" s="13">
        <f>O30*E30</f>
        <v>15.64063584</v>
      </c>
    </row>
    <row r="31" spans="1:17" x14ac:dyDescent="0.15">
      <c r="A31" s="249">
        <v>15</v>
      </c>
      <c r="B31" s="249" t="s">
        <v>118</v>
      </c>
      <c r="C31" s="252" t="s">
        <v>123</v>
      </c>
      <c r="D31" s="249" t="s">
        <v>119</v>
      </c>
      <c r="E31" s="227">
        <v>11.1</v>
      </c>
      <c r="F31" s="249">
        <v>0.38400000000000001</v>
      </c>
      <c r="G31" s="249">
        <v>0.03</v>
      </c>
      <c r="H31" s="236">
        <f t="shared" ref="H31:H37" si="9">F31*$H$7</f>
        <v>0.63730944</v>
      </c>
      <c r="I31" s="238">
        <f t="shared" ref="I31:I37" si="10">G31*$I$7</f>
        <v>8.1356999999999999E-2</v>
      </c>
      <c r="J31" s="15" t="s">
        <v>120</v>
      </c>
      <c r="K31" s="15" t="s">
        <v>95</v>
      </c>
      <c r="L31" s="15">
        <v>0.24399999999999999</v>
      </c>
      <c r="M31" s="19">
        <v>1.208</v>
      </c>
      <c r="N31" s="227">
        <f>((L31*M31)+(L32*M32)+(L33*M33))*1.1525</f>
        <v>0.36611582749999999</v>
      </c>
      <c r="O31" s="227">
        <f t="shared" ref="O31:O37" si="11">N31+I31+H31</f>
        <v>1.0847822675000001</v>
      </c>
      <c r="P31" s="227">
        <f t="shared" ref="P31:P37" si="12">N31*E31</f>
        <v>4.0638856852499998</v>
      </c>
      <c r="Q31" s="236">
        <f t="shared" ref="Q31:Q37" si="13">O31*E31</f>
        <v>12.041083169250001</v>
      </c>
    </row>
    <row r="32" spans="1:17" x14ac:dyDescent="0.15">
      <c r="A32" s="250"/>
      <c r="B32" s="250"/>
      <c r="C32" s="253"/>
      <c r="D32" s="250"/>
      <c r="E32" s="247"/>
      <c r="F32" s="250"/>
      <c r="G32" s="250"/>
      <c r="H32" s="248"/>
      <c r="I32" s="240"/>
      <c r="J32" s="15" t="s">
        <v>121</v>
      </c>
      <c r="K32" s="15" t="s">
        <v>95</v>
      </c>
      <c r="L32" s="15">
        <v>2E-3</v>
      </c>
      <c r="M32" s="19">
        <v>0.7</v>
      </c>
      <c r="N32" s="247"/>
      <c r="O32" s="247"/>
      <c r="P32" s="247"/>
      <c r="Q32" s="248"/>
    </row>
    <row r="33" spans="1:21" x14ac:dyDescent="0.15">
      <c r="A33" s="251"/>
      <c r="B33" s="251"/>
      <c r="C33" s="254"/>
      <c r="D33" s="251"/>
      <c r="E33" s="228"/>
      <c r="F33" s="251"/>
      <c r="G33" s="251"/>
      <c r="H33" s="237"/>
      <c r="I33" s="239"/>
      <c r="J33" s="15" t="s">
        <v>122</v>
      </c>
      <c r="K33" s="15" t="s">
        <v>95</v>
      </c>
      <c r="L33" s="15">
        <v>2.7E-2</v>
      </c>
      <c r="M33" s="19">
        <v>0.79700000000000004</v>
      </c>
      <c r="N33" s="228"/>
      <c r="O33" s="228"/>
      <c r="P33" s="228"/>
      <c r="Q33" s="237"/>
    </row>
    <row r="34" spans="1:21" ht="21" x14ac:dyDescent="0.15">
      <c r="A34" s="15">
        <v>16</v>
      </c>
      <c r="B34" s="15" t="s">
        <v>125</v>
      </c>
      <c r="C34" s="15" t="s">
        <v>126</v>
      </c>
      <c r="D34" s="15" t="s">
        <v>95</v>
      </c>
      <c r="E34" s="13">
        <v>1.6</v>
      </c>
      <c r="F34" s="15">
        <v>1.5</v>
      </c>
      <c r="G34" s="15"/>
      <c r="H34" s="13">
        <f t="shared" si="9"/>
        <v>2.48949</v>
      </c>
      <c r="I34" s="20">
        <f t="shared" si="10"/>
        <v>0</v>
      </c>
      <c r="J34" s="22" t="s">
        <v>124</v>
      </c>
      <c r="K34" s="15" t="s">
        <v>95</v>
      </c>
      <c r="L34" s="14">
        <v>1</v>
      </c>
      <c r="M34" s="108">
        <v>4.8</v>
      </c>
      <c r="N34" s="14">
        <f>L34*M34*1.1525</f>
        <v>5.532</v>
      </c>
      <c r="O34" s="14">
        <f t="shared" si="11"/>
        <v>8.02149</v>
      </c>
      <c r="P34" s="14">
        <f t="shared" si="12"/>
        <v>8.8512000000000004</v>
      </c>
      <c r="Q34" s="13">
        <f t="shared" si="13"/>
        <v>12.834384</v>
      </c>
    </row>
    <row r="35" spans="1:21" s="93" customFormat="1" ht="21.75" customHeight="1" x14ac:dyDescent="0.2">
      <c r="A35" s="241">
        <v>17</v>
      </c>
      <c r="B35" s="243" t="s">
        <v>93</v>
      </c>
      <c r="C35" s="245" t="s">
        <v>146</v>
      </c>
      <c r="D35" s="243" t="s">
        <v>19</v>
      </c>
      <c r="E35" s="233">
        <v>1</v>
      </c>
      <c r="F35" s="233">
        <v>1.85</v>
      </c>
      <c r="G35" s="233">
        <v>2.1</v>
      </c>
      <c r="H35" s="236">
        <f t="shared" si="9"/>
        <v>3.0703710000000002</v>
      </c>
      <c r="I35" s="238">
        <f t="shared" si="10"/>
        <v>5.6949899999999998</v>
      </c>
      <c r="J35" s="91" t="s">
        <v>94</v>
      </c>
      <c r="K35" s="92" t="s">
        <v>95</v>
      </c>
      <c r="L35" s="92">
        <v>0.18</v>
      </c>
      <c r="M35" s="95">
        <v>0.72</v>
      </c>
      <c r="N35" s="227">
        <f>((L35*M35)+(L36*M36))*1.1525</f>
        <v>0.56526667500000005</v>
      </c>
      <c r="O35" s="229">
        <f t="shared" si="11"/>
        <v>9.3306276750000006</v>
      </c>
      <c r="P35" s="231">
        <f t="shared" si="12"/>
        <v>0.56526667500000005</v>
      </c>
      <c r="Q35" s="233">
        <f t="shared" si="13"/>
        <v>9.3306276750000006</v>
      </c>
    </row>
    <row r="36" spans="1:21" s="93" customFormat="1" ht="28.5" customHeight="1" x14ac:dyDescent="0.2">
      <c r="A36" s="242"/>
      <c r="B36" s="244"/>
      <c r="C36" s="246"/>
      <c r="D36" s="244"/>
      <c r="E36" s="234"/>
      <c r="F36" s="234"/>
      <c r="G36" s="234"/>
      <c r="H36" s="237"/>
      <c r="I36" s="239"/>
      <c r="J36" s="16" t="s">
        <v>142</v>
      </c>
      <c r="K36" s="92" t="s">
        <v>96</v>
      </c>
      <c r="L36" s="92">
        <v>0.23</v>
      </c>
      <c r="M36" s="95">
        <v>1.569</v>
      </c>
      <c r="N36" s="228"/>
      <c r="O36" s="230"/>
      <c r="P36" s="232"/>
      <c r="Q36" s="234"/>
    </row>
    <row r="37" spans="1:21" s="93" customFormat="1" ht="21" customHeight="1" x14ac:dyDescent="0.2">
      <c r="A37" s="140">
        <v>18</v>
      </c>
      <c r="B37" s="141" t="s">
        <v>127</v>
      </c>
      <c r="C37" s="142" t="s">
        <v>132</v>
      </c>
      <c r="D37" s="141" t="s">
        <v>19</v>
      </c>
      <c r="E37" s="143">
        <v>1</v>
      </c>
      <c r="F37" s="143">
        <v>1.1599999999999999</v>
      </c>
      <c r="G37" s="143"/>
      <c r="H37" s="144">
        <f t="shared" si="9"/>
        <v>1.9252055999999997</v>
      </c>
      <c r="I37" s="145">
        <f t="shared" si="10"/>
        <v>0</v>
      </c>
      <c r="J37" s="91"/>
      <c r="K37" s="146"/>
      <c r="L37" s="146"/>
      <c r="M37" s="147"/>
      <c r="N37" s="148">
        <f>L37*M37*1.1525</f>
        <v>0</v>
      </c>
      <c r="O37" s="148">
        <f t="shared" si="11"/>
        <v>1.9252055999999997</v>
      </c>
      <c r="P37" s="148">
        <f t="shared" si="12"/>
        <v>0</v>
      </c>
      <c r="Q37" s="144">
        <f t="shared" si="13"/>
        <v>1.9252055999999997</v>
      </c>
    </row>
    <row r="38" spans="1:21" ht="17.25" customHeight="1" x14ac:dyDescent="0.15">
      <c r="A38" s="15"/>
      <c r="B38" s="15"/>
      <c r="C38" s="149" t="s">
        <v>26</v>
      </c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50">
        <f>SUM(Q13:Q36)</f>
        <v>283.094611337</v>
      </c>
    </row>
    <row r="39" spans="1:21" ht="11.25" customHeight="1" x14ac:dyDescent="0.15">
      <c r="A39" s="15"/>
      <c r="B39" s="15"/>
      <c r="C39" s="151" t="s">
        <v>27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2">
        <f>Q38*13.3%</f>
        <v>37.651583307820999</v>
      </c>
    </row>
    <row r="40" spans="1:21" ht="10.5" customHeight="1" x14ac:dyDescent="0.15">
      <c r="A40" s="15"/>
      <c r="B40" s="15"/>
      <c r="C40" s="149" t="s">
        <v>26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Q38+Q39</f>
        <v>320.746194644821</v>
      </c>
    </row>
    <row r="41" spans="1:21" ht="9" customHeight="1" x14ac:dyDescent="0.15">
      <c r="A41" s="15"/>
      <c r="B41" s="15"/>
      <c r="C41" s="151" t="s">
        <v>28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Q40*11%</f>
        <v>35.28208141093031</v>
      </c>
      <c r="R41" s="33"/>
      <c r="S41" s="33"/>
      <c r="T41" s="33"/>
      <c r="U41" s="32"/>
    </row>
    <row r="42" spans="1:21" ht="11.25" customHeight="1" x14ac:dyDescent="0.15">
      <c r="A42" s="15"/>
      <c r="B42" s="15"/>
      <c r="C42" s="149" t="s">
        <v>26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Q41+Q40</f>
        <v>356.02827605575129</v>
      </c>
    </row>
    <row r="43" spans="1:21" ht="13.5" customHeight="1" x14ac:dyDescent="0.15">
      <c r="U43" s="32"/>
    </row>
    <row r="46" spans="1:21" ht="29.25" customHeight="1" x14ac:dyDescent="0.15">
      <c r="A46" s="235" t="s">
        <v>98</v>
      </c>
      <c r="B46" s="235"/>
      <c r="C46" s="235"/>
      <c r="D46" s="235"/>
      <c r="E46" s="235"/>
      <c r="F46" s="235"/>
      <c r="G46" s="235"/>
      <c r="H46" s="235"/>
    </row>
    <row r="49" spans="5:5" x14ac:dyDescent="0.15">
      <c r="E49" s="1"/>
    </row>
  </sheetData>
  <mergeCells count="67">
    <mergeCell ref="N35:N36"/>
    <mergeCell ref="O35:O36"/>
    <mergeCell ref="P35:P36"/>
    <mergeCell ref="Q35:Q36"/>
    <mergeCell ref="A46:H46"/>
    <mergeCell ref="F35:F36"/>
    <mergeCell ref="G35:G36"/>
    <mergeCell ref="H35:H36"/>
    <mergeCell ref="I35:I36"/>
    <mergeCell ref="I31:I33"/>
    <mergeCell ref="A35:A36"/>
    <mergeCell ref="B35:B36"/>
    <mergeCell ref="C35:C36"/>
    <mergeCell ref="D35:D36"/>
    <mergeCell ref="E35:E36"/>
    <mergeCell ref="N24:N26"/>
    <mergeCell ref="O24:O26"/>
    <mergeCell ref="P24:P26"/>
    <mergeCell ref="Q24:Q26"/>
    <mergeCell ref="A31:A33"/>
    <mergeCell ref="B31:B33"/>
    <mergeCell ref="C31:C33"/>
    <mergeCell ref="D31:D33"/>
    <mergeCell ref="E31:E33"/>
    <mergeCell ref="F31:F33"/>
    <mergeCell ref="Q31:Q33"/>
    <mergeCell ref="N31:N33"/>
    <mergeCell ref="O31:O33"/>
    <mergeCell ref="P31:P33"/>
    <mergeCell ref="G31:G33"/>
    <mergeCell ref="H31:H33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</mergeCells>
  <pageMargins left="0.7" right="0.7" top="0.75" bottom="0.75" header="0.3" footer="0.3"/>
  <pageSetup paperSize="9" orientation="landscape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0"/>
  <sheetViews>
    <sheetView topLeftCell="A4" zoomScale="170" zoomScaleNormal="17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6" width="6" style="1" customWidth="1"/>
    <col min="17" max="17" width="8" style="1" customWidth="1"/>
    <col min="18" max="16384" width="9.140625" style="1"/>
  </cols>
  <sheetData>
    <row r="2" spans="1:18" ht="18" x14ac:dyDescent="0.25">
      <c r="B2" s="269" t="s">
        <v>350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56.25" customHeight="1" x14ac:dyDescent="0.15">
      <c r="A5" s="2"/>
      <c r="B5" s="270" t="s">
        <v>351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72" t="s">
        <v>13</v>
      </c>
      <c r="G10" s="172" t="s">
        <v>14</v>
      </c>
      <c r="H10" s="172" t="s">
        <v>106</v>
      </c>
      <c r="I10" s="172" t="s">
        <v>105</v>
      </c>
      <c r="J10" s="172" t="s">
        <v>15</v>
      </c>
      <c r="K10" s="172" t="s">
        <v>16</v>
      </c>
      <c r="L10" s="172" t="s">
        <v>4</v>
      </c>
      <c r="M10" s="172" t="s">
        <v>17</v>
      </c>
      <c r="N10" s="172" t="s">
        <v>29</v>
      </c>
      <c r="O10" s="264"/>
      <c r="P10" s="271"/>
      <c r="Q10" s="271"/>
    </row>
    <row r="11" spans="1:18" x14ac:dyDescent="0.15">
      <c r="A11" s="172">
        <v>1</v>
      </c>
      <c r="B11" s="172">
        <v>2</v>
      </c>
      <c r="C11" s="9">
        <v>3</v>
      </c>
      <c r="D11" s="172">
        <v>4</v>
      </c>
      <c r="E11" s="10">
        <v>5</v>
      </c>
      <c r="F11" s="172">
        <v>6</v>
      </c>
      <c r="G11" s="172">
        <v>7</v>
      </c>
      <c r="H11" s="172">
        <v>8</v>
      </c>
      <c r="I11" s="172">
        <v>9</v>
      </c>
      <c r="J11" s="172">
        <v>10</v>
      </c>
      <c r="K11" s="172">
        <v>11</v>
      </c>
      <c r="L11" s="172">
        <v>12</v>
      </c>
      <c r="M11" s="172">
        <v>13</v>
      </c>
      <c r="N11" s="172">
        <v>14</v>
      </c>
      <c r="O11" s="172">
        <v>15</v>
      </c>
      <c r="P11" s="173">
        <v>16</v>
      </c>
      <c r="Q11" s="173">
        <v>17</v>
      </c>
    </row>
    <row r="12" spans="1:18" ht="14.25" x14ac:dyDescent="0.2">
      <c r="C12" s="11" t="s">
        <v>102</v>
      </c>
    </row>
    <row r="13" spans="1:18" ht="31.5" x14ac:dyDescent="0.15">
      <c r="A13" s="172">
        <v>1</v>
      </c>
      <c r="B13" s="172" t="s">
        <v>104</v>
      </c>
      <c r="C13" s="172" t="s">
        <v>352</v>
      </c>
      <c r="D13" s="172" t="s">
        <v>90</v>
      </c>
      <c r="E13" s="12">
        <v>3.1680000000000001</v>
      </c>
      <c r="F13" s="172">
        <v>1.94</v>
      </c>
      <c r="G13" s="172"/>
      <c r="H13" s="13">
        <f t="shared" ref="H13:H21" si="0">F13*$H$7</f>
        <v>3.2197403999999996</v>
      </c>
      <c r="I13" s="13">
        <f t="shared" ref="I13:I14" si="1">G13*$I$7</f>
        <v>0</v>
      </c>
      <c r="J13" s="166"/>
      <c r="K13" s="172"/>
      <c r="L13" s="172"/>
      <c r="M13" s="172"/>
      <c r="N13" s="14">
        <f t="shared" ref="N13:N20" si="2">L13*M13*1.1525</f>
        <v>0</v>
      </c>
      <c r="O13" s="14">
        <f t="shared" ref="O13:O21" si="3">N13+I13+H13</f>
        <v>3.2197403999999996</v>
      </c>
      <c r="P13" s="14">
        <f t="shared" ref="P13:P21" si="4">N13*E13</f>
        <v>0</v>
      </c>
      <c r="Q13" s="13">
        <f t="shared" ref="Q13:Q21" si="5">O13*E13</f>
        <v>10.200137587199999</v>
      </c>
    </row>
    <row r="14" spans="1:18" ht="31.5" x14ac:dyDescent="0.15">
      <c r="A14" s="172">
        <v>2</v>
      </c>
      <c r="B14" s="172" t="s">
        <v>103</v>
      </c>
      <c r="C14" s="172" t="s">
        <v>353</v>
      </c>
      <c r="D14" s="172" t="s">
        <v>90</v>
      </c>
      <c r="E14" s="12">
        <v>1.1200000000000001</v>
      </c>
      <c r="F14" s="172">
        <v>3.27</v>
      </c>
      <c r="G14" s="172">
        <v>3.81</v>
      </c>
      <c r="H14" s="13">
        <f t="shared" si="0"/>
        <v>5.4270882</v>
      </c>
      <c r="I14" s="13">
        <f t="shared" si="1"/>
        <v>10.332338999999999</v>
      </c>
      <c r="J14" s="166"/>
      <c r="K14" s="172"/>
      <c r="L14" s="172"/>
      <c r="M14" s="172"/>
      <c r="N14" s="14">
        <f t="shared" si="2"/>
        <v>0</v>
      </c>
      <c r="O14" s="14">
        <f t="shared" si="3"/>
        <v>15.759427199999999</v>
      </c>
      <c r="P14" s="14">
        <f t="shared" si="4"/>
        <v>0</v>
      </c>
      <c r="Q14" s="13">
        <f t="shared" si="5"/>
        <v>17.650558464</v>
      </c>
    </row>
    <row r="15" spans="1:18" ht="21.75" customHeight="1" x14ac:dyDescent="0.15">
      <c r="A15" s="168">
        <v>3</v>
      </c>
      <c r="B15" s="18" t="s">
        <v>108</v>
      </c>
      <c r="C15" s="168" t="s">
        <v>92</v>
      </c>
      <c r="D15" s="168" t="s">
        <v>90</v>
      </c>
      <c r="E15" s="170">
        <v>4.2880000000000003</v>
      </c>
      <c r="F15" s="175">
        <v>0.46</v>
      </c>
      <c r="G15" s="175"/>
      <c r="H15" s="13">
        <f t="shared" si="0"/>
        <v>0.7634436</v>
      </c>
      <c r="I15" s="13">
        <f>G15*$I$7</f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3.2736461568000004</v>
      </c>
    </row>
    <row r="16" spans="1:18" ht="31.5" x14ac:dyDescent="0.15">
      <c r="A16" s="172">
        <v>4</v>
      </c>
      <c r="B16" s="122" t="s">
        <v>130</v>
      </c>
      <c r="C16" s="172" t="s">
        <v>354</v>
      </c>
      <c r="D16" s="168" t="s">
        <v>90</v>
      </c>
      <c r="E16" s="12">
        <v>0.52800000000000002</v>
      </c>
      <c r="F16" s="171">
        <v>0.45</v>
      </c>
      <c r="G16" s="171">
        <v>0.78</v>
      </c>
      <c r="H16" s="13">
        <f t="shared" si="0"/>
        <v>0.74684699999999993</v>
      </c>
      <c r="I16" s="13">
        <f t="shared" ref="I16" si="6">G16*$I$7</f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2.8572752340000007</v>
      </c>
      <c r="Q16" s="13">
        <f t="shared" si="5"/>
        <v>4.3684793460000009</v>
      </c>
    </row>
    <row r="17" spans="1:17" ht="31.5" x14ac:dyDescent="0.15">
      <c r="A17" s="172">
        <v>5</v>
      </c>
      <c r="B17" s="122" t="s">
        <v>130</v>
      </c>
      <c r="C17" s="167" t="s">
        <v>207</v>
      </c>
      <c r="D17" s="168" t="s">
        <v>90</v>
      </c>
      <c r="E17" s="169">
        <v>0.14000000000000001</v>
      </c>
      <c r="F17" s="174">
        <v>0.45</v>
      </c>
      <c r="G17" s="174">
        <v>0.78</v>
      </c>
      <c r="H17" s="13">
        <f t="shared" si="0"/>
        <v>0.74684699999999993</v>
      </c>
      <c r="I17" s="13">
        <f>G17*$I$7</f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0.75761085750000012</v>
      </c>
      <c r="Q17" s="13">
        <f t="shared" si="5"/>
        <v>1.1583089175000003</v>
      </c>
    </row>
    <row r="18" spans="1:17" x14ac:dyDescent="0.15">
      <c r="A18" s="172">
        <v>6</v>
      </c>
      <c r="B18" s="94" t="s">
        <v>125</v>
      </c>
      <c r="C18" s="172" t="s">
        <v>128</v>
      </c>
      <c r="D18" s="172" t="s">
        <v>95</v>
      </c>
      <c r="E18" s="12">
        <v>37</v>
      </c>
      <c r="F18" s="171"/>
      <c r="G18" s="171"/>
      <c r="H18" s="90">
        <f t="shared" si="0"/>
        <v>0</v>
      </c>
      <c r="I18" s="13">
        <f>G18*$I$7</f>
        <v>0</v>
      </c>
      <c r="J18" s="138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14.413165000000001</v>
      </c>
      <c r="Q18" s="13">
        <f t="shared" si="5"/>
        <v>14.413165000000001</v>
      </c>
    </row>
    <row r="19" spans="1:17" ht="31.5" x14ac:dyDescent="0.15">
      <c r="A19" s="167">
        <v>7</v>
      </c>
      <c r="B19" s="89" t="s">
        <v>114</v>
      </c>
      <c r="C19" s="167" t="s">
        <v>355</v>
      </c>
      <c r="D19" s="167" t="s">
        <v>90</v>
      </c>
      <c r="E19" s="169">
        <v>3.1680000000000001</v>
      </c>
      <c r="F19" s="174">
        <v>2.4500000000000002</v>
      </c>
      <c r="G19" s="174">
        <v>0.37</v>
      </c>
      <c r="H19" s="176">
        <f t="shared" si="0"/>
        <v>4.0661670000000001</v>
      </c>
      <c r="I19" s="134">
        <f t="shared" ref="I19" si="7">G19*$I$7</f>
        <v>1.003403</v>
      </c>
      <c r="J19" s="135" t="s">
        <v>91</v>
      </c>
      <c r="K19" s="134" t="s">
        <v>90</v>
      </c>
      <c r="L19" s="134">
        <v>1.02</v>
      </c>
      <c r="M19" s="136">
        <v>25.9</v>
      </c>
      <c r="N19" s="137">
        <f t="shared" si="2"/>
        <v>30.446745</v>
      </c>
      <c r="O19" s="137">
        <f t="shared" si="3"/>
        <v>35.516314999999999</v>
      </c>
      <c r="P19" s="137">
        <f t="shared" si="4"/>
        <v>96.455288160000009</v>
      </c>
      <c r="Q19" s="134">
        <f t="shared" si="5"/>
        <v>112.51568592</v>
      </c>
    </row>
    <row r="20" spans="1:17" ht="31.5" x14ac:dyDescent="0.15">
      <c r="A20" s="172">
        <v>8</v>
      </c>
      <c r="B20" s="94" t="s">
        <v>114</v>
      </c>
      <c r="C20" s="172" t="s">
        <v>208</v>
      </c>
      <c r="D20" s="172" t="s">
        <v>90</v>
      </c>
      <c r="E20" s="12">
        <v>1.1200000000000001</v>
      </c>
      <c r="F20" s="171">
        <v>2.4500000000000002</v>
      </c>
      <c r="G20" s="171">
        <v>0.37</v>
      </c>
      <c r="H20" s="90">
        <f t="shared" si="0"/>
        <v>4.0661670000000001</v>
      </c>
      <c r="I20" s="13">
        <f>G20*$I$7</f>
        <v>1.003403</v>
      </c>
      <c r="J20" s="138" t="s">
        <v>91</v>
      </c>
      <c r="K20" s="13" t="s">
        <v>90</v>
      </c>
      <c r="L20" s="13">
        <v>1.02</v>
      </c>
      <c r="M20" s="19">
        <v>25.9</v>
      </c>
      <c r="N20" s="14">
        <f t="shared" si="2"/>
        <v>30.446745</v>
      </c>
      <c r="O20" s="14">
        <f t="shared" si="3"/>
        <v>35.516314999999999</v>
      </c>
      <c r="P20" s="14">
        <f t="shared" si="4"/>
        <v>34.100354400000001</v>
      </c>
      <c r="Q20" s="13">
        <f t="shared" si="5"/>
        <v>39.778272800000003</v>
      </c>
    </row>
    <row r="21" spans="1:17" ht="14.25" customHeight="1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3.6999999999999998E-2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ref="I21" si="8"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16.540514040000001</v>
      </c>
      <c r="Q21" s="236">
        <f t="shared" si="5"/>
        <v>17.949038550000001</v>
      </c>
    </row>
    <row r="22" spans="1:17" ht="15" customHeight="1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356</v>
      </c>
      <c r="D24" s="255" t="s">
        <v>97</v>
      </c>
      <c r="E24" s="261">
        <v>0.23200000000000001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103.71349344000001</v>
      </c>
      <c r="Q24" s="236">
        <f>O24*E24</f>
        <v>112.54532280000002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68">
        <v>11</v>
      </c>
      <c r="B27" s="18" t="s">
        <v>116</v>
      </c>
      <c r="C27" s="168" t="s">
        <v>180</v>
      </c>
      <c r="D27" s="168" t="s">
        <v>18</v>
      </c>
      <c r="E27" s="170">
        <v>50</v>
      </c>
      <c r="F27" s="175">
        <v>0.25</v>
      </c>
      <c r="G27" s="175">
        <v>0.16</v>
      </c>
      <c r="H27" s="13">
        <f>F27*$H$7</f>
        <v>0.41491499999999998</v>
      </c>
      <c r="I27" s="13">
        <f>G27*$I$7</f>
        <v>0.43390400000000001</v>
      </c>
      <c r="J27" s="16" t="s">
        <v>181</v>
      </c>
      <c r="K27" s="13" t="s">
        <v>18</v>
      </c>
      <c r="L27" s="13">
        <v>1</v>
      </c>
      <c r="M27" s="19">
        <v>1.222</v>
      </c>
      <c r="N27" s="14">
        <f>L27*M27*1.1525</f>
        <v>1.408355</v>
      </c>
      <c r="O27" s="14">
        <f>N27+I27+H27</f>
        <v>2.257174</v>
      </c>
      <c r="P27" s="14">
        <f>N27*E27</f>
        <v>70.417749999999998</v>
      </c>
      <c r="Q27" s="13">
        <f>O27*E27</f>
        <v>112.8587</v>
      </c>
    </row>
    <row r="28" spans="1:17" ht="31.5" x14ac:dyDescent="0.15">
      <c r="A28" s="168">
        <v>11</v>
      </c>
      <c r="B28" s="18" t="s">
        <v>116</v>
      </c>
      <c r="C28" s="168" t="s">
        <v>140</v>
      </c>
      <c r="D28" s="168" t="s">
        <v>18</v>
      </c>
      <c r="E28" s="153">
        <v>125</v>
      </c>
      <c r="F28" s="175">
        <v>0.25</v>
      </c>
      <c r="G28" s="175">
        <v>0.16</v>
      </c>
      <c r="H28" s="13">
        <f>F28*$H$7</f>
        <v>0.41491499999999998</v>
      </c>
      <c r="I28" s="13">
        <f>G28*$I$7</f>
        <v>0.43390400000000001</v>
      </c>
      <c r="J28" s="16" t="s">
        <v>142</v>
      </c>
      <c r="K28" s="13" t="s">
        <v>18</v>
      </c>
      <c r="L28" s="13">
        <v>1</v>
      </c>
      <c r="M28" s="19">
        <v>1.792</v>
      </c>
      <c r="N28" s="14">
        <f>L28*M28*1.1525</f>
        <v>2.06528</v>
      </c>
      <c r="O28" s="14">
        <f>N28+I28+H28</f>
        <v>2.9140990000000002</v>
      </c>
      <c r="P28" s="14">
        <f>N28*E28</f>
        <v>258.16000000000003</v>
      </c>
      <c r="Q28" s="13">
        <f>O28*E28</f>
        <v>364.26237500000002</v>
      </c>
    </row>
    <row r="29" spans="1:17" x14ac:dyDescent="0.15">
      <c r="A29" s="168">
        <v>12</v>
      </c>
      <c r="B29" s="18" t="s">
        <v>125</v>
      </c>
      <c r="C29" s="168" t="s">
        <v>144</v>
      </c>
      <c r="D29" s="168" t="s">
        <v>19</v>
      </c>
      <c r="E29" s="170">
        <v>10</v>
      </c>
      <c r="F29" s="175">
        <v>0.34</v>
      </c>
      <c r="G29" s="175">
        <v>0.18</v>
      </c>
      <c r="H29" s="13">
        <f>F29*$H$7</f>
        <v>0.56428440000000002</v>
      </c>
      <c r="I29" s="13">
        <f>G29*$I$7</f>
        <v>0.48814199999999996</v>
      </c>
      <c r="J29" s="16" t="s">
        <v>145</v>
      </c>
      <c r="K29" s="13" t="s">
        <v>19</v>
      </c>
      <c r="L29" s="13">
        <v>1</v>
      </c>
      <c r="M29" s="19">
        <v>1</v>
      </c>
      <c r="N29" s="14">
        <f>L29*M29*1.1525</f>
        <v>1.1525000000000001</v>
      </c>
      <c r="O29" s="14">
        <f>N29+I29+H29</f>
        <v>2.2049264000000002</v>
      </c>
      <c r="P29" s="14">
        <f>N29*E29</f>
        <v>11.525</v>
      </c>
      <c r="Q29" s="13">
        <f>O29*E29</f>
        <v>22.049264000000001</v>
      </c>
    </row>
    <row r="30" spans="1:17" ht="21" x14ac:dyDescent="0.15">
      <c r="A30" s="172">
        <v>13</v>
      </c>
      <c r="B30" s="23" t="s">
        <v>20</v>
      </c>
      <c r="C30" s="24" t="s">
        <v>21</v>
      </c>
      <c r="D30" s="25" t="s">
        <v>22</v>
      </c>
      <c r="E30" s="139">
        <v>0.17499999999999999</v>
      </c>
      <c r="F30" s="27">
        <v>32.5</v>
      </c>
      <c r="G30" s="28">
        <v>202</v>
      </c>
      <c r="H30" s="20">
        <f>F30*$H$7</f>
        <v>53.938949999999998</v>
      </c>
      <c r="I30" s="20">
        <f>G30*$I$7</f>
        <v>547.80380000000002</v>
      </c>
      <c r="J30" s="29"/>
      <c r="K30" s="30"/>
      <c r="L30" s="31"/>
      <c r="M30" s="96"/>
      <c r="N30" s="14">
        <f>L30*M30*1.1525</f>
        <v>0</v>
      </c>
      <c r="O30" s="14">
        <f>N30+I30+H30</f>
        <v>601.74275</v>
      </c>
      <c r="P30" s="21">
        <f>N30*E30</f>
        <v>0</v>
      </c>
      <c r="Q30" s="20">
        <f>O30*E30</f>
        <v>105.30498125</v>
      </c>
    </row>
    <row r="31" spans="1:17" x14ac:dyDescent="0.15">
      <c r="A31" s="172">
        <v>14</v>
      </c>
      <c r="B31" s="15" t="s">
        <v>23</v>
      </c>
      <c r="C31" s="15" t="s">
        <v>24</v>
      </c>
      <c r="D31" s="15" t="s">
        <v>25</v>
      </c>
      <c r="E31" s="13">
        <v>1.75</v>
      </c>
      <c r="F31" s="13">
        <v>24.8</v>
      </c>
      <c r="G31" s="13"/>
      <c r="H31" s="13">
        <f>F31*$H$7</f>
        <v>41.159568</v>
      </c>
      <c r="I31" s="20">
        <f>G31*$I$7</f>
        <v>0</v>
      </c>
      <c r="J31" s="13"/>
      <c r="K31" s="13"/>
      <c r="L31" s="13"/>
      <c r="M31" s="19"/>
      <c r="N31" s="14">
        <f>L31*M31*1.1525</f>
        <v>0</v>
      </c>
      <c r="O31" s="14">
        <f>N31+I31+H31</f>
        <v>41.159568</v>
      </c>
      <c r="P31" s="14">
        <f>N31*E31</f>
        <v>0</v>
      </c>
      <c r="Q31" s="13">
        <f>O31*E31</f>
        <v>72.029244000000006</v>
      </c>
    </row>
    <row r="32" spans="1:17" x14ac:dyDescent="0.15">
      <c r="A32" s="249">
        <v>15</v>
      </c>
      <c r="B32" s="249" t="s">
        <v>118</v>
      </c>
      <c r="C32" s="252" t="s">
        <v>123</v>
      </c>
      <c r="D32" s="249" t="s">
        <v>119</v>
      </c>
      <c r="E32" s="227">
        <v>46.4</v>
      </c>
      <c r="F32" s="249">
        <v>0.38400000000000001</v>
      </c>
      <c r="G32" s="249">
        <v>0.03</v>
      </c>
      <c r="H32" s="236">
        <f t="shared" ref="H32:H38" si="9">F32*$H$7</f>
        <v>0.63730944</v>
      </c>
      <c r="I32" s="238">
        <f t="shared" ref="I32:I38" si="10">G32*$I$7</f>
        <v>8.1356999999999999E-2</v>
      </c>
      <c r="J32" s="15" t="s">
        <v>120</v>
      </c>
      <c r="K32" s="15" t="s">
        <v>95</v>
      </c>
      <c r="L32" s="15">
        <v>0.24399999999999999</v>
      </c>
      <c r="M32" s="19">
        <v>1.208</v>
      </c>
      <c r="N32" s="227">
        <f>((L32*M32)+(L33*M33)+(L34*M34))*1.1525</f>
        <v>0.36611582749999999</v>
      </c>
      <c r="O32" s="227">
        <f t="shared" ref="O32:O38" si="11">N32+I32+H32</f>
        <v>1.0847822675000001</v>
      </c>
      <c r="P32" s="227">
        <f t="shared" ref="P32:P38" si="12">N32*E32</f>
        <v>16.987774395999999</v>
      </c>
      <c r="Q32" s="236">
        <f t="shared" ref="Q32:Q38" si="13">O32*E32</f>
        <v>50.333897212000004</v>
      </c>
    </row>
    <row r="33" spans="1:21" x14ac:dyDescent="0.15">
      <c r="A33" s="250"/>
      <c r="B33" s="250"/>
      <c r="C33" s="253"/>
      <c r="D33" s="250"/>
      <c r="E33" s="247"/>
      <c r="F33" s="250"/>
      <c r="G33" s="250"/>
      <c r="H33" s="248"/>
      <c r="I33" s="240"/>
      <c r="J33" s="15" t="s">
        <v>121</v>
      </c>
      <c r="K33" s="15" t="s">
        <v>95</v>
      </c>
      <c r="L33" s="15">
        <v>2E-3</v>
      </c>
      <c r="M33" s="19">
        <v>0.7</v>
      </c>
      <c r="N33" s="247"/>
      <c r="O33" s="247"/>
      <c r="P33" s="247"/>
      <c r="Q33" s="248"/>
    </row>
    <row r="34" spans="1:21" x14ac:dyDescent="0.15">
      <c r="A34" s="251"/>
      <c r="B34" s="251"/>
      <c r="C34" s="254"/>
      <c r="D34" s="251"/>
      <c r="E34" s="228"/>
      <c r="F34" s="251"/>
      <c r="G34" s="251"/>
      <c r="H34" s="237"/>
      <c r="I34" s="239"/>
      <c r="J34" s="15" t="s">
        <v>122</v>
      </c>
      <c r="K34" s="15" t="s">
        <v>95</v>
      </c>
      <c r="L34" s="15">
        <v>2.7E-2</v>
      </c>
      <c r="M34" s="19">
        <v>0.79700000000000004</v>
      </c>
      <c r="N34" s="228"/>
      <c r="O34" s="228"/>
      <c r="P34" s="228"/>
      <c r="Q34" s="237"/>
    </row>
    <row r="35" spans="1:21" ht="21" x14ac:dyDescent="0.15">
      <c r="A35" s="15">
        <v>16</v>
      </c>
      <c r="B35" s="15" t="s">
        <v>125</v>
      </c>
      <c r="C35" s="15" t="s">
        <v>126</v>
      </c>
      <c r="D35" s="15" t="s">
        <v>95</v>
      </c>
      <c r="E35" s="13">
        <v>5.6</v>
      </c>
      <c r="F35" s="15">
        <v>1.5</v>
      </c>
      <c r="G35" s="15"/>
      <c r="H35" s="13">
        <f t="shared" si="9"/>
        <v>2.48949</v>
      </c>
      <c r="I35" s="20">
        <f t="shared" si="10"/>
        <v>0</v>
      </c>
      <c r="J35" s="22" t="s">
        <v>124</v>
      </c>
      <c r="K35" s="15" t="s">
        <v>95</v>
      </c>
      <c r="L35" s="14">
        <v>1</v>
      </c>
      <c r="M35" s="108">
        <v>4.8</v>
      </c>
      <c r="N35" s="14">
        <f>L35*M35*1.1525</f>
        <v>5.532</v>
      </c>
      <c r="O35" s="14">
        <f t="shared" si="11"/>
        <v>8.02149</v>
      </c>
      <c r="P35" s="14">
        <f t="shared" si="12"/>
        <v>30.979199999999999</v>
      </c>
      <c r="Q35" s="13">
        <f t="shared" si="13"/>
        <v>44.920344</v>
      </c>
    </row>
    <row r="36" spans="1:21" s="93" customFormat="1" ht="21.75" customHeight="1" x14ac:dyDescent="0.2">
      <c r="A36" s="241">
        <v>17</v>
      </c>
      <c r="B36" s="243" t="s">
        <v>93</v>
      </c>
      <c r="C36" s="245" t="s">
        <v>146</v>
      </c>
      <c r="D36" s="243" t="s">
        <v>19</v>
      </c>
      <c r="E36" s="233">
        <v>1</v>
      </c>
      <c r="F36" s="233">
        <v>1.85</v>
      </c>
      <c r="G36" s="233">
        <v>2.1</v>
      </c>
      <c r="H36" s="236">
        <f t="shared" si="9"/>
        <v>3.0703710000000002</v>
      </c>
      <c r="I36" s="238">
        <f t="shared" si="10"/>
        <v>5.6949899999999998</v>
      </c>
      <c r="J36" s="91" t="s">
        <v>94</v>
      </c>
      <c r="K36" s="92" t="s">
        <v>95</v>
      </c>
      <c r="L36" s="92">
        <v>0.18</v>
      </c>
      <c r="M36" s="95">
        <v>0.72</v>
      </c>
      <c r="N36" s="227">
        <f>((L36*M36)+(L37*M37))*1.1525</f>
        <v>0.56526667500000005</v>
      </c>
      <c r="O36" s="229">
        <f t="shared" si="11"/>
        <v>9.3306276750000006</v>
      </c>
      <c r="P36" s="231">
        <f t="shared" si="12"/>
        <v>0.56526667500000005</v>
      </c>
      <c r="Q36" s="233">
        <f t="shared" si="13"/>
        <v>9.3306276750000006</v>
      </c>
    </row>
    <row r="37" spans="1:21" s="93" customFormat="1" ht="28.5" customHeight="1" x14ac:dyDescent="0.2">
      <c r="A37" s="242"/>
      <c r="B37" s="244"/>
      <c r="C37" s="246"/>
      <c r="D37" s="244"/>
      <c r="E37" s="234"/>
      <c r="F37" s="234"/>
      <c r="G37" s="234"/>
      <c r="H37" s="237"/>
      <c r="I37" s="239"/>
      <c r="J37" s="16" t="s">
        <v>142</v>
      </c>
      <c r="K37" s="92" t="s">
        <v>96</v>
      </c>
      <c r="L37" s="92">
        <v>0.23</v>
      </c>
      <c r="M37" s="95">
        <v>1.569</v>
      </c>
      <c r="N37" s="228"/>
      <c r="O37" s="230"/>
      <c r="P37" s="232"/>
      <c r="Q37" s="234"/>
    </row>
    <row r="38" spans="1:21" s="93" customFormat="1" ht="21" customHeight="1" x14ac:dyDescent="0.2">
      <c r="A38" s="140">
        <v>18</v>
      </c>
      <c r="B38" s="141" t="s">
        <v>127</v>
      </c>
      <c r="C38" s="142" t="s">
        <v>132</v>
      </c>
      <c r="D38" s="141" t="s">
        <v>19</v>
      </c>
      <c r="E38" s="143">
        <v>1</v>
      </c>
      <c r="F38" s="143">
        <v>1.1599999999999999</v>
      </c>
      <c r="G38" s="143"/>
      <c r="H38" s="144">
        <f t="shared" si="9"/>
        <v>1.9252055999999997</v>
      </c>
      <c r="I38" s="145">
        <f t="shared" si="10"/>
        <v>0</v>
      </c>
      <c r="J38" s="91"/>
      <c r="K38" s="146"/>
      <c r="L38" s="146"/>
      <c r="M38" s="147"/>
      <c r="N38" s="148">
        <f>L38*M38*1.1525</f>
        <v>0</v>
      </c>
      <c r="O38" s="148">
        <f t="shared" si="11"/>
        <v>1.9252055999999997</v>
      </c>
      <c r="P38" s="148">
        <f t="shared" si="12"/>
        <v>0</v>
      </c>
      <c r="Q38" s="144">
        <f t="shared" si="13"/>
        <v>1.9252055999999997</v>
      </c>
    </row>
    <row r="39" spans="1:21" ht="17.25" customHeight="1" x14ac:dyDescent="0.15">
      <c r="A39" s="15"/>
      <c r="B39" s="15"/>
      <c r="C39" s="149" t="s">
        <v>26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0">
        <f>SUM(Q13:Q37)</f>
        <v>1114.9420486784998</v>
      </c>
    </row>
    <row r="40" spans="1:21" ht="11.25" customHeight="1" x14ac:dyDescent="0.15">
      <c r="A40" s="15"/>
      <c r="B40" s="15"/>
      <c r="C40" s="151" t="s">
        <v>27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Q39*13.3%</f>
        <v>148.28729247424047</v>
      </c>
    </row>
    <row r="41" spans="1:21" ht="10.5" customHeight="1" x14ac:dyDescent="0.15">
      <c r="A41" s="15"/>
      <c r="B41" s="15"/>
      <c r="C41" s="149" t="s">
        <v>26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Q39+Q40</f>
        <v>1263.2293411527403</v>
      </c>
    </row>
    <row r="42" spans="1:21" ht="9" customHeight="1" x14ac:dyDescent="0.15">
      <c r="A42" s="15"/>
      <c r="B42" s="15"/>
      <c r="C42" s="151" t="s">
        <v>28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Q41*11%</f>
        <v>138.95522752680142</v>
      </c>
      <c r="R42" s="33"/>
      <c r="S42" s="33"/>
      <c r="T42" s="33"/>
      <c r="U42" s="32"/>
    </row>
    <row r="43" spans="1:21" ht="11.25" customHeight="1" x14ac:dyDescent="0.15">
      <c r="A43" s="15"/>
      <c r="B43" s="15"/>
      <c r="C43" s="149" t="s">
        <v>26</v>
      </c>
      <c r="D43" s="15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52">
        <f>Q42+Q41</f>
        <v>1402.1845686795418</v>
      </c>
    </row>
    <row r="44" spans="1:21" ht="13.5" customHeight="1" x14ac:dyDescent="0.15">
      <c r="U44" s="32"/>
    </row>
    <row r="47" spans="1:21" ht="29.25" customHeight="1" x14ac:dyDescent="0.15">
      <c r="A47" s="235" t="s">
        <v>98</v>
      </c>
      <c r="B47" s="235"/>
      <c r="C47" s="235"/>
      <c r="D47" s="235"/>
      <c r="E47" s="235"/>
      <c r="F47" s="235"/>
      <c r="G47" s="235"/>
      <c r="H47" s="235"/>
    </row>
    <row r="50" spans="5:5" x14ac:dyDescent="0.15">
      <c r="E50" s="1"/>
    </row>
  </sheetData>
  <mergeCells count="67">
    <mergeCell ref="N36:N37"/>
    <mergeCell ref="O36:O37"/>
    <mergeCell ref="P36:P37"/>
    <mergeCell ref="Q36:Q37"/>
    <mergeCell ref="A47:H47"/>
    <mergeCell ref="F36:F37"/>
    <mergeCell ref="G36:G37"/>
    <mergeCell ref="H36:H37"/>
    <mergeCell ref="I36:I37"/>
    <mergeCell ref="I32:I34"/>
    <mergeCell ref="A36:A37"/>
    <mergeCell ref="B36:B37"/>
    <mergeCell ref="C36:C37"/>
    <mergeCell ref="D36:D37"/>
    <mergeCell ref="E36:E37"/>
    <mergeCell ref="N24:N26"/>
    <mergeCell ref="O24:O26"/>
    <mergeCell ref="P24:P26"/>
    <mergeCell ref="Q24:Q26"/>
    <mergeCell ref="A32:A34"/>
    <mergeCell ref="B32:B34"/>
    <mergeCell ref="C32:C34"/>
    <mergeCell ref="D32:D34"/>
    <mergeCell ref="E32:E34"/>
    <mergeCell ref="F32:F34"/>
    <mergeCell ref="Q32:Q34"/>
    <mergeCell ref="N32:N34"/>
    <mergeCell ref="O32:O34"/>
    <mergeCell ref="P32:P34"/>
    <mergeCell ref="G32:G34"/>
    <mergeCell ref="H32:H34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</mergeCells>
  <pageMargins left="0.7" right="0.7" top="0.75" bottom="0.75" header="0.3" footer="0.3"/>
  <pageSetup paperSize="9" orientation="landscape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0"/>
  <sheetViews>
    <sheetView topLeftCell="A4" zoomScale="170" zoomScaleNormal="17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6" width="6" style="1" customWidth="1"/>
    <col min="17" max="17" width="8" style="1" customWidth="1"/>
    <col min="18" max="16384" width="9.140625" style="1"/>
  </cols>
  <sheetData>
    <row r="2" spans="1:18" ht="18" x14ac:dyDescent="0.25">
      <c r="B2" s="269" t="s">
        <v>357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57.75" customHeight="1" x14ac:dyDescent="0.15">
      <c r="A5" s="2"/>
      <c r="B5" s="270" t="s">
        <v>358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72" t="s">
        <v>13</v>
      </c>
      <c r="G10" s="172" t="s">
        <v>14</v>
      </c>
      <c r="H10" s="172" t="s">
        <v>106</v>
      </c>
      <c r="I10" s="172" t="s">
        <v>105</v>
      </c>
      <c r="J10" s="172" t="s">
        <v>15</v>
      </c>
      <c r="K10" s="172" t="s">
        <v>16</v>
      </c>
      <c r="L10" s="172" t="s">
        <v>4</v>
      </c>
      <c r="M10" s="172" t="s">
        <v>17</v>
      </c>
      <c r="N10" s="172" t="s">
        <v>29</v>
      </c>
      <c r="O10" s="264"/>
      <c r="P10" s="271"/>
      <c r="Q10" s="271"/>
    </row>
    <row r="11" spans="1:18" x14ac:dyDescent="0.15">
      <c r="A11" s="172">
        <v>1</v>
      </c>
      <c r="B11" s="172">
        <v>2</v>
      </c>
      <c r="C11" s="9">
        <v>3</v>
      </c>
      <c r="D11" s="172">
        <v>4</v>
      </c>
      <c r="E11" s="10">
        <v>5</v>
      </c>
      <c r="F11" s="172">
        <v>6</v>
      </c>
      <c r="G11" s="172">
        <v>7</v>
      </c>
      <c r="H11" s="172">
        <v>8</v>
      </c>
      <c r="I11" s="172">
        <v>9</v>
      </c>
      <c r="J11" s="172">
        <v>10</v>
      </c>
      <c r="K11" s="172">
        <v>11</v>
      </c>
      <c r="L11" s="172">
        <v>12</v>
      </c>
      <c r="M11" s="172">
        <v>13</v>
      </c>
      <c r="N11" s="172">
        <v>14</v>
      </c>
      <c r="O11" s="172">
        <v>15</v>
      </c>
      <c r="P11" s="173">
        <v>16</v>
      </c>
      <c r="Q11" s="173">
        <v>17</v>
      </c>
    </row>
    <row r="12" spans="1:18" ht="14.25" x14ac:dyDescent="0.2">
      <c r="C12" s="11" t="s">
        <v>102</v>
      </c>
    </row>
    <row r="13" spans="1:18" ht="31.5" x14ac:dyDescent="0.15">
      <c r="A13" s="172">
        <v>1</v>
      </c>
      <c r="B13" s="172" t="s">
        <v>104</v>
      </c>
      <c r="C13" s="172" t="s">
        <v>359</v>
      </c>
      <c r="D13" s="172" t="s">
        <v>90</v>
      </c>
      <c r="E13" s="12">
        <v>2.976</v>
      </c>
      <c r="F13" s="172">
        <v>1.94</v>
      </c>
      <c r="G13" s="172"/>
      <c r="H13" s="13">
        <f t="shared" ref="H13:H21" si="0">F13*$H$7</f>
        <v>3.2197403999999996</v>
      </c>
      <c r="I13" s="13">
        <f t="shared" ref="I13:I14" si="1">G13*$I$7</f>
        <v>0</v>
      </c>
      <c r="J13" s="166"/>
      <c r="K13" s="172"/>
      <c r="L13" s="172"/>
      <c r="M13" s="172"/>
      <c r="N13" s="14">
        <f t="shared" ref="N13:N20" si="2">L13*M13*1.1525</f>
        <v>0</v>
      </c>
      <c r="O13" s="14">
        <f t="shared" ref="O13:O21" si="3">N13+I13+H13</f>
        <v>3.2197403999999996</v>
      </c>
      <c r="P13" s="14">
        <f t="shared" ref="P13:P21" si="4">N13*E13</f>
        <v>0</v>
      </c>
      <c r="Q13" s="13">
        <f t="shared" ref="Q13:Q21" si="5">O13*E13</f>
        <v>9.5819474303999996</v>
      </c>
    </row>
    <row r="14" spans="1:18" ht="31.5" x14ac:dyDescent="0.15">
      <c r="A14" s="172">
        <v>2</v>
      </c>
      <c r="B14" s="172" t="s">
        <v>103</v>
      </c>
      <c r="C14" s="172" t="s">
        <v>353</v>
      </c>
      <c r="D14" s="172" t="s">
        <v>90</v>
      </c>
      <c r="E14" s="12">
        <v>1.1200000000000001</v>
      </c>
      <c r="F14" s="172">
        <v>3.27</v>
      </c>
      <c r="G14" s="172">
        <v>3.81</v>
      </c>
      <c r="H14" s="13">
        <f t="shared" si="0"/>
        <v>5.4270882</v>
      </c>
      <c r="I14" s="13">
        <f t="shared" si="1"/>
        <v>10.332338999999999</v>
      </c>
      <c r="J14" s="166"/>
      <c r="K14" s="172"/>
      <c r="L14" s="172"/>
      <c r="M14" s="172"/>
      <c r="N14" s="14">
        <f t="shared" si="2"/>
        <v>0</v>
      </c>
      <c r="O14" s="14">
        <f t="shared" si="3"/>
        <v>15.759427199999999</v>
      </c>
      <c r="P14" s="14">
        <f t="shared" si="4"/>
        <v>0</v>
      </c>
      <c r="Q14" s="13">
        <f t="shared" si="5"/>
        <v>17.650558464</v>
      </c>
    </row>
    <row r="15" spans="1:18" x14ac:dyDescent="0.15">
      <c r="A15" s="168">
        <v>3</v>
      </c>
      <c r="B15" s="18" t="s">
        <v>108</v>
      </c>
      <c r="C15" s="168" t="s">
        <v>92</v>
      </c>
      <c r="D15" s="168" t="s">
        <v>90</v>
      </c>
      <c r="E15" s="170">
        <v>4.0960000000000001</v>
      </c>
      <c r="F15" s="175">
        <v>0.46</v>
      </c>
      <c r="G15" s="175"/>
      <c r="H15" s="13">
        <f t="shared" si="0"/>
        <v>0.7634436</v>
      </c>
      <c r="I15" s="13">
        <f>G15*$I$7</f>
        <v>0</v>
      </c>
      <c r="J15" s="16"/>
      <c r="K15" s="13"/>
      <c r="L15" s="13"/>
      <c r="M15" s="17"/>
      <c r="N15" s="14">
        <f t="shared" si="2"/>
        <v>0</v>
      </c>
      <c r="O15" s="14">
        <f t="shared" si="3"/>
        <v>0.7634436</v>
      </c>
      <c r="P15" s="14">
        <f t="shared" si="4"/>
        <v>0</v>
      </c>
      <c r="Q15" s="13">
        <f t="shared" si="5"/>
        <v>3.1270649856000001</v>
      </c>
    </row>
    <row r="16" spans="1:18" ht="31.5" x14ac:dyDescent="0.15">
      <c r="A16" s="172">
        <v>4</v>
      </c>
      <c r="B16" s="122" t="s">
        <v>130</v>
      </c>
      <c r="C16" s="172" t="s">
        <v>360</v>
      </c>
      <c r="D16" s="168" t="s">
        <v>90</v>
      </c>
      <c r="E16" s="12">
        <v>0.496</v>
      </c>
      <c r="F16" s="171">
        <v>0.45</v>
      </c>
      <c r="G16" s="171">
        <v>0.78</v>
      </c>
      <c r="H16" s="13">
        <f t="shared" si="0"/>
        <v>0.74684699999999993</v>
      </c>
      <c r="I16" s="13">
        <f t="shared" ref="I16" si="6">G16*$I$7</f>
        <v>2.1152820000000001</v>
      </c>
      <c r="J16" s="16" t="s">
        <v>131</v>
      </c>
      <c r="K16" s="13" t="s">
        <v>90</v>
      </c>
      <c r="L16" s="13">
        <v>1.1499999999999999</v>
      </c>
      <c r="M16" s="19">
        <v>4.0830000000000002</v>
      </c>
      <c r="N16" s="14">
        <f t="shared" si="2"/>
        <v>5.4115061250000007</v>
      </c>
      <c r="O16" s="14">
        <f t="shared" si="3"/>
        <v>8.273635125000002</v>
      </c>
      <c r="P16" s="14">
        <f t="shared" si="4"/>
        <v>2.6841070380000005</v>
      </c>
      <c r="Q16" s="13">
        <f t="shared" si="5"/>
        <v>4.1037230220000014</v>
      </c>
    </row>
    <row r="17" spans="1:17" ht="31.5" x14ac:dyDescent="0.15">
      <c r="A17" s="172">
        <v>5</v>
      </c>
      <c r="B17" s="122" t="s">
        <v>130</v>
      </c>
      <c r="C17" s="167" t="s">
        <v>207</v>
      </c>
      <c r="D17" s="168" t="s">
        <v>90</v>
      </c>
      <c r="E17" s="169">
        <v>0.14000000000000001</v>
      </c>
      <c r="F17" s="174">
        <v>0.45</v>
      </c>
      <c r="G17" s="174">
        <v>0.78</v>
      </c>
      <c r="H17" s="13">
        <f t="shared" si="0"/>
        <v>0.74684699999999993</v>
      </c>
      <c r="I17" s="13">
        <f>G17*$I$7</f>
        <v>2.1152820000000001</v>
      </c>
      <c r="J17" s="16" t="s">
        <v>131</v>
      </c>
      <c r="K17" s="13" t="s">
        <v>90</v>
      </c>
      <c r="L17" s="13">
        <v>1.1499999999999999</v>
      </c>
      <c r="M17" s="19">
        <v>4.0830000000000002</v>
      </c>
      <c r="N17" s="14">
        <f t="shared" si="2"/>
        <v>5.4115061250000007</v>
      </c>
      <c r="O17" s="14">
        <f t="shared" si="3"/>
        <v>8.273635125000002</v>
      </c>
      <c r="P17" s="14">
        <f t="shared" si="4"/>
        <v>0.75761085750000012</v>
      </c>
      <c r="Q17" s="13">
        <f t="shared" si="5"/>
        <v>1.1583089175000003</v>
      </c>
    </row>
    <row r="18" spans="1:17" x14ac:dyDescent="0.15">
      <c r="A18" s="172">
        <v>6</v>
      </c>
      <c r="B18" s="94" t="s">
        <v>125</v>
      </c>
      <c r="C18" s="172" t="s">
        <v>128</v>
      </c>
      <c r="D18" s="172" t="s">
        <v>95</v>
      </c>
      <c r="E18" s="12">
        <v>35</v>
      </c>
      <c r="F18" s="171"/>
      <c r="G18" s="171"/>
      <c r="H18" s="90">
        <f t="shared" si="0"/>
        <v>0</v>
      </c>
      <c r="I18" s="13">
        <f>G18*$I$7</f>
        <v>0</v>
      </c>
      <c r="J18" s="138" t="s">
        <v>129</v>
      </c>
      <c r="K18" s="13" t="s">
        <v>95</v>
      </c>
      <c r="L18" s="13">
        <v>1</v>
      </c>
      <c r="M18" s="19">
        <v>0.33800000000000002</v>
      </c>
      <c r="N18" s="14">
        <f t="shared" si="2"/>
        <v>0.38954500000000003</v>
      </c>
      <c r="O18" s="14">
        <f t="shared" si="3"/>
        <v>0.38954500000000003</v>
      </c>
      <c r="P18" s="14">
        <f t="shared" si="4"/>
        <v>13.634075000000001</v>
      </c>
      <c r="Q18" s="13">
        <f t="shared" si="5"/>
        <v>13.634075000000001</v>
      </c>
    </row>
    <row r="19" spans="1:17" ht="31.5" x14ac:dyDescent="0.15">
      <c r="A19" s="167">
        <v>7</v>
      </c>
      <c r="B19" s="89" t="s">
        <v>114</v>
      </c>
      <c r="C19" s="167" t="s">
        <v>361</v>
      </c>
      <c r="D19" s="167" t="s">
        <v>90</v>
      </c>
      <c r="E19" s="169">
        <v>2.976</v>
      </c>
      <c r="F19" s="174">
        <v>2.4500000000000002</v>
      </c>
      <c r="G19" s="174">
        <v>0.37</v>
      </c>
      <c r="H19" s="176">
        <f t="shared" si="0"/>
        <v>4.0661670000000001</v>
      </c>
      <c r="I19" s="134">
        <f t="shared" ref="I19" si="7">G19*$I$7</f>
        <v>1.003403</v>
      </c>
      <c r="J19" s="135" t="s">
        <v>91</v>
      </c>
      <c r="K19" s="134" t="s">
        <v>90</v>
      </c>
      <c r="L19" s="134">
        <v>1.02</v>
      </c>
      <c r="M19" s="136">
        <v>25.9</v>
      </c>
      <c r="N19" s="137">
        <f t="shared" si="2"/>
        <v>30.446745</v>
      </c>
      <c r="O19" s="137">
        <f t="shared" si="3"/>
        <v>35.516314999999999</v>
      </c>
      <c r="P19" s="137">
        <f t="shared" si="4"/>
        <v>90.609513120000003</v>
      </c>
      <c r="Q19" s="134">
        <f t="shared" si="5"/>
        <v>105.69655344</v>
      </c>
    </row>
    <row r="20" spans="1:17" ht="31.5" x14ac:dyDescent="0.15">
      <c r="A20" s="172">
        <v>8</v>
      </c>
      <c r="B20" s="94" t="s">
        <v>114</v>
      </c>
      <c r="C20" s="172" t="s">
        <v>208</v>
      </c>
      <c r="D20" s="172" t="s">
        <v>90</v>
      </c>
      <c r="E20" s="12">
        <v>1.1200000000000001</v>
      </c>
      <c r="F20" s="171">
        <v>2.4500000000000002</v>
      </c>
      <c r="G20" s="171">
        <v>0.37</v>
      </c>
      <c r="H20" s="90">
        <f t="shared" si="0"/>
        <v>4.0661670000000001</v>
      </c>
      <c r="I20" s="13">
        <f>G20*$I$7</f>
        <v>1.003403</v>
      </c>
      <c r="J20" s="138" t="s">
        <v>91</v>
      </c>
      <c r="K20" s="13" t="s">
        <v>90</v>
      </c>
      <c r="L20" s="13">
        <v>1.02</v>
      </c>
      <c r="M20" s="19">
        <v>25.9</v>
      </c>
      <c r="N20" s="14">
        <f t="shared" si="2"/>
        <v>30.446745</v>
      </c>
      <c r="O20" s="14">
        <f t="shared" si="3"/>
        <v>35.516314999999999</v>
      </c>
      <c r="P20" s="14">
        <f t="shared" si="4"/>
        <v>34.100354400000001</v>
      </c>
      <c r="Q20" s="13">
        <f t="shared" si="5"/>
        <v>39.778272800000003</v>
      </c>
    </row>
    <row r="21" spans="1:17" x14ac:dyDescent="0.15">
      <c r="A21" s="255">
        <v>9</v>
      </c>
      <c r="B21" s="258" t="s">
        <v>109</v>
      </c>
      <c r="C21" s="255" t="s">
        <v>110</v>
      </c>
      <c r="D21" s="255" t="s">
        <v>97</v>
      </c>
      <c r="E21" s="266">
        <v>3.5000000000000003E-2</v>
      </c>
      <c r="F21" s="249">
        <v>14.8</v>
      </c>
      <c r="G21" s="249">
        <v>4.9800000000000004</v>
      </c>
      <c r="H21" s="236">
        <f t="shared" si="0"/>
        <v>24.562968000000001</v>
      </c>
      <c r="I21" s="236">
        <f t="shared" ref="I21" si="8"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 t="shared" si="3"/>
        <v>485.10915000000006</v>
      </c>
      <c r="P21" s="227">
        <f t="shared" si="4"/>
        <v>15.646432200000003</v>
      </c>
      <c r="Q21" s="236">
        <f t="shared" si="5"/>
        <v>16.978820250000002</v>
      </c>
    </row>
    <row r="22" spans="1:17" x14ac:dyDescent="0.15">
      <c r="A22" s="256"/>
      <c r="B22" s="259"/>
      <c r="C22" s="256"/>
      <c r="D22" s="256"/>
      <c r="E22" s="267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8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x14ac:dyDescent="0.15">
      <c r="A24" s="255">
        <v>10</v>
      </c>
      <c r="B24" s="258" t="s">
        <v>115</v>
      </c>
      <c r="C24" s="255" t="s">
        <v>365</v>
      </c>
      <c r="D24" s="255" t="s">
        <v>97</v>
      </c>
      <c r="E24" s="261">
        <v>0.24399999999999999</v>
      </c>
      <c r="F24" s="249">
        <v>14.8</v>
      </c>
      <c r="G24" s="249">
        <v>4.9800000000000004</v>
      </c>
      <c r="H24" s="236">
        <f>F24*$H$7</f>
        <v>24.562968000000001</v>
      </c>
      <c r="I24" s="236">
        <f>G24*$I$7</f>
        <v>13.505262000000002</v>
      </c>
      <c r="J24" s="16" t="s">
        <v>111</v>
      </c>
      <c r="K24" s="13" t="s">
        <v>95</v>
      </c>
      <c r="L24" s="13">
        <v>4</v>
      </c>
      <c r="M24" s="19">
        <v>0.97199999999999998</v>
      </c>
      <c r="N24" s="227">
        <f>((L24*M24)+(L25*M25)+(L26*M26))*1.1525</f>
        <v>447.04092000000003</v>
      </c>
      <c r="O24" s="227">
        <f>N24+I24+H24</f>
        <v>485.10915000000006</v>
      </c>
      <c r="P24" s="227">
        <f>N24*E24</f>
        <v>109.07798448</v>
      </c>
      <c r="Q24" s="236">
        <f>O24*E24</f>
        <v>118.36663260000002</v>
      </c>
    </row>
    <row r="25" spans="1:17" x14ac:dyDescent="0.15">
      <c r="A25" s="256"/>
      <c r="B25" s="259"/>
      <c r="C25" s="256"/>
      <c r="D25" s="256"/>
      <c r="E25" s="262"/>
      <c r="F25" s="250"/>
      <c r="G25" s="250"/>
      <c r="H25" s="248"/>
      <c r="I25" s="248"/>
      <c r="J25" s="16" t="s">
        <v>112</v>
      </c>
      <c r="K25" s="13" t="s">
        <v>95</v>
      </c>
      <c r="L25" s="13">
        <v>4</v>
      </c>
      <c r="M25" s="19">
        <v>1</v>
      </c>
      <c r="N25" s="247"/>
      <c r="O25" s="247"/>
      <c r="P25" s="247"/>
      <c r="Q25" s="248"/>
    </row>
    <row r="26" spans="1:17" ht="21" x14ac:dyDescent="0.15">
      <c r="A26" s="257"/>
      <c r="B26" s="260"/>
      <c r="C26" s="257"/>
      <c r="D26" s="257"/>
      <c r="E26" s="263"/>
      <c r="F26" s="251"/>
      <c r="G26" s="251"/>
      <c r="H26" s="237"/>
      <c r="I26" s="237"/>
      <c r="J26" s="16" t="s">
        <v>113</v>
      </c>
      <c r="K26" s="13" t="s">
        <v>97</v>
      </c>
      <c r="L26" s="13">
        <v>1</v>
      </c>
      <c r="M26" s="19">
        <v>380</v>
      </c>
      <c r="N26" s="228"/>
      <c r="O26" s="228"/>
      <c r="P26" s="228"/>
      <c r="Q26" s="237"/>
    </row>
    <row r="27" spans="1:17" ht="31.5" x14ac:dyDescent="0.15">
      <c r="A27" s="168">
        <v>11</v>
      </c>
      <c r="B27" s="18" t="s">
        <v>116</v>
      </c>
      <c r="C27" s="168" t="s">
        <v>180</v>
      </c>
      <c r="D27" s="168" t="s">
        <v>18</v>
      </c>
      <c r="E27" s="170">
        <v>134</v>
      </c>
      <c r="F27" s="175">
        <v>0.25</v>
      </c>
      <c r="G27" s="175">
        <v>0.16</v>
      </c>
      <c r="H27" s="13">
        <f>F27*$H$7</f>
        <v>0.41491499999999998</v>
      </c>
      <c r="I27" s="13">
        <f>G27*$I$7</f>
        <v>0.43390400000000001</v>
      </c>
      <c r="J27" s="16" t="s">
        <v>181</v>
      </c>
      <c r="K27" s="13" t="s">
        <v>18</v>
      </c>
      <c r="L27" s="13">
        <v>1</v>
      </c>
      <c r="M27" s="19">
        <v>1.222</v>
      </c>
      <c r="N27" s="14">
        <f>L27*M27*1.1525</f>
        <v>1.408355</v>
      </c>
      <c r="O27" s="14">
        <f>N27+I27+H27</f>
        <v>2.257174</v>
      </c>
      <c r="P27" s="14">
        <f>N27*E27</f>
        <v>188.71957</v>
      </c>
      <c r="Q27" s="13">
        <f>O27*E27</f>
        <v>302.46131600000001</v>
      </c>
    </row>
    <row r="28" spans="1:17" ht="31.5" x14ac:dyDescent="0.15">
      <c r="A28" s="168">
        <v>11</v>
      </c>
      <c r="B28" s="18" t="s">
        <v>116</v>
      </c>
      <c r="C28" s="168" t="s">
        <v>140</v>
      </c>
      <c r="D28" s="168" t="s">
        <v>18</v>
      </c>
      <c r="E28" s="153">
        <v>34</v>
      </c>
      <c r="F28" s="175">
        <v>0.25</v>
      </c>
      <c r="G28" s="175">
        <v>0.16</v>
      </c>
      <c r="H28" s="13">
        <f>F28*$H$7</f>
        <v>0.41491499999999998</v>
      </c>
      <c r="I28" s="13">
        <f>G28*$I$7</f>
        <v>0.43390400000000001</v>
      </c>
      <c r="J28" s="16" t="s">
        <v>142</v>
      </c>
      <c r="K28" s="13" t="s">
        <v>18</v>
      </c>
      <c r="L28" s="13">
        <v>1</v>
      </c>
      <c r="M28" s="19">
        <v>1.792</v>
      </c>
      <c r="N28" s="14">
        <f>L28*M28*1.1525</f>
        <v>2.06528</v>
      </c>
      <c r="O28" s="14">
        <f>N28+I28+H28</f>
        <v>2.9140990000000002</v>
      </c>
      <c r="P28" s="14">
        <f>N28*E28</f>
        <v>70.219520000000003</v>
      </c>
      <c r="Q28" s="13">
        <f>O28*E28</f>
        <v>99.079366000000007</v>
      </c>
    </row>
    <row r="29" spans="1:17" x14ac:dyDescent="0.15">
      <c r="A29" s="168">
        <v>12</v>
      </c>
      <c r="B29" s="18" t="s">
        <v>125</v>
      </c>
      <c r="C29" s="168" t="s">
        <v>144</v>
      </c>
      <c r="D29" s="168" t="s">
        <v>19</v>
      </c>
      <c r="E29" s="170">
        <v>9</v>
      </c>
      <c r="F29" s="175">
        <v>0.34</v>
      </c>
      <c r="G29" s="175">
        <v>0.18</v>
      </c>
      <c r="H29" s="13">
        <f>F29*$H$7</f>
        <v>0.56428440000000002</v>
      </c>
      <c r="I29" s="13">
        <f>G29*$I$7</f>
        <v>0.48814199999999996</v>
      </c>
      <c r="J29" s="16" t="s">
        <v>145</v>
      </c>
      <c r="K29" s="13" t="s">
        <v>19</v>
      </c>
      <c r="L29" s="13">
        <v>1</v>
      </c>
      <c r="M29" s="19">
        <v>1</v>
      </c>
      <c r="N29" s="14">
        <f>L29*M29*1.1525</f>
        <v>1.1525000000000001</v>
      </c>
      <c r="O29" s="14">
        <f>N29+I29+H29</f>
        <v>2.2049264000000002</v>
      </c>
      <c r="P29" s="14">
        <f>N29*E29</f>
        <v>10.3725</v>
      </c>
      <c r="Q29" s="13">
        <f>O29*E29</f>
        <v>19.844337600000003</v>
      </c>
    </row>
    <row r="30" spans="1:17" ht="21" x14ac:dyDescent="0.15">
      <c r="A30" s="172">
        <v>13</v>
      </c>
      <c r="B30" s="23" t="s">
        <v>20</v>
      </c>
      <c r="C30" s="24" t="s">
        <v>21</v>
      </c>
      <c r="D30" s="25" t="s">
        <v>22</v>
      </c>
      <c r="E30" s="139">
        <v>0.16800000000000001</v>
      </c>
      <c r="F30" s="27">
        <v>32.5</v>
      </c>
      <c r="G30" s="28">
        <v>202</v>
      </c>
      <c r="H30" s="20">
        <f>F30*$H$7</f>
        <v>53.938949999999998</v>
      </c>
      <c r="I30" s="20">
        <f>G30*$I$7</f>
        <v>547.80380000000002</v>
      </c>
      <c r="J30" s="29"/>
      <c r="K30" s="30"/>
      <c r="L30" s="31"/>
      <c r="M30" s="96"/>
      <c r="N30" s="14">
        <f>L30*M30*1.1525</f>
        <v>0</v>
      </c>
      <c r="O30" s="14">
        <f>N30+I30+H30</f>
        <v>601.74275</v>
      </c>
      <c r="P30" s="21">
        <f>N30*E30</f>
        <v>0</v>
      </c>
      <c r="Q30" s="20">
        <f>O30*E30</f>
        <v>101.092782</v>
      </c>
    </row>
    <row r="31" spans="1:17" x14ac:dyDescent="0.15">
      <c r="A31" s="172">
        <v>14</v>
      </c>
      <c r="B31" s="15" t="s">
        <v>23</v>
      </c>
      <c r="C31" s="15" t="s">
        <v>24</v>
      </c>
      <c r="D31" s="15" t="s">
        <v>25</v>
      </c>
      <c r="E31" s="13">
        <v>1.68</v>
      </c>
      <c r="F31" s="13">
        <v>24.8</v>
      </c>
      <c r="G31" s="13"/>
      <c r="H31" s="13">
        <f>F31*$H$7</f>
        <v>41.159568</v>
      </c>
      <c r="I31" s="20">
        <f>G31*$I$7</f>
        <v>0</v>
      </c>
      <c r="J31" s="13"/>
      <c r="K31" s="13"/>
      <c r="L31" s="13"/>
      <c r="M31" s="19"/>
      <c r="N31" s="14">
        <f>L31*M31*1.1525</f>
        <v>0</v>
      </c>
      <c r="O31" s="14">
        <f>N31+I31+H31</f>
        <v>41.159568</v>
      </c>
      <c r="P31" s="14">
        <f>N31*E31</f>
        <v>0</v>
      </c>
      <c r="Q31" s="13">
        <f>O31*E31</f>
        <v>69.14807424</v>
      </c>
    </row>
    <row r="32" spans="1:17" x14ac:dyDescent="0.15">
      <c r="A32" s="249">
        <v>15</v>
      </c>
      <c r="B32" s="249" t="s">
        <v>118</v>
      </c>
      <c r="C32" s="252" t="s">
        <v>123</v>
      </c>
      <c r="D32" s="249" t="s">
        <v>119</v>
      </c>
      <c r="E32" s="227">
        <v>28.9</v>
      </c>
      <c r="F32" s="249">
        <v>0.38400000000000001</v>
      </c>
      <c r="G32" s="249">
        <v>0.03</v>
      </c>
      <c r="H32" s="236">
        <f t="shared" ref="H32:H38" si="9">F32*$H$7</f>
        <v>0.63730944</v>
      </c>
      <c r="I32" s="238">
        <f t="shared" ref="I32:I38" si="10">G32*$I$7</f>
        <v>8.1356999999999999E-2</v>
      </c>
      <c r="J32" s="15" t="s">
        <v>120</v>
      </c>
      <c r="K32" s="15" t="s">
        <v>95</v>
      </c>
      <c r="L32" s="15">
        <v>0.24399999999999999</v>
      </c>
      <c r="M32" s="19">
        <v>1.208</v>
      </c>
      <c r="N32" s="227">
        <f>((L32*M32)+(L33*M33)+(L34*M34))*1.1525</f>
        <v>0.36611582749999999</v>
      </c>
      <c r="O32" s="227">
        <f t="shared" ref="O32:O38" si="11">N32+I32+H32</f>
        <v>1.0847822675000001</v>
      </c>
      <c r="P32" s="227">
        <f t="shared" ref="P32:P38" si="12">N32*E32</f>
        <v>10.580747414749998</v>
      </c>
      <c r="Q32" s="236">
        <f t="shared" ref="Q32:Q38" si="13">O32*E32</f>
        <v>31.350207530750001</v>
      </c>
    </row>
    <row r="33" spans="1:21" x14ac:dyDescent="0.15">
      <c r="A33" s="250"/>
      <c r="B33" s="250"/>
      <c r="C33" s="253"/>
      <c r="D33" s="250"/>
      <c r="E33" s="247"/>
      <c r="F33" s="250"/>
      <c r="G33" s="250"/>
      <c r="H33" s="248"/>
      <c r="I33" s="240"/>
      <c r="J33" s="15" t="s">
        <v>121</v>
      </c>
      <c r="K33" s="15" t="s">
        <v>95</v>
      </c>
      <c r="L33" s="15">
        <v>2E-3</v>
      </c>
      <c r="M33" s="19">
        <v>0.7</v>
      </c>
      <c r="N33" s="247"/>
      <c r="O33" s="247"/>
      <c r="P33" s="247"/>
      <c r="Q33" s="248"/>
    </row>
    <row r="34" spans="1:21" x14ac:dyDescent="0.15">
      <c r="A34" s="251"/>
      <c r="B34" s="251"/>
      <c r="C34" s="254"/>
      <c r="D34" s="251"/>
      <c r="E34" s="228"/>
      <c r="F34" s="251"/>
      <c r="G34" s="251"/>
      <c r="H34" s="237"/>
      <c r="I34" s="239"/>
      <c r="J34" s="15" t="s">
        <v>122</v>
      </c>
      <c r="K34" s="15" t="s">
        <v>95</v>
      </c>
      <c r="L34" s="15">
        <v>2.7E-2</v>
      </c>
      <c r="M34" s="19">
        <v>0.79700000000000004</v>
      </c>
      <c r="N34" s="228"/>
      <c r="O34" s="228"/>
      <c r="P34" s="228"/>
      <c r="Q34" s="237"/>
    </row>
    <row r="35" spans="1:21" ht="21" x14ac:dyDescent="0.15">
      <c r="A35" s="15">
        <v>16</v>
      </c>
      <c r="B35" s="15" t="s">
        <v>125</v>
      </c>
      <c r="C35" s="15" t="s">
        <v>126</v>
      </c>
      <c r="D35" s="15" t="s">
        <v>95</v>
      </c>
      <c r="E35" s="13">
        <v>5.25</v>
      </c>
      <c r="F35" s="15">
        <v>1.5</v>
      </c>
      <c r="G35" s="15"/>
      <c r="H35" s="13">
        <f t="shared" si="9"/>
        <v>2.48949</v>
      </c>
      <c r="I35" s="20">
        <f t="shared" si="10"/>
        <v>0</v>
      </c>
      <c r="J35" s="22" t="s">
        <v>124</v>
      </c>
      <c r="K35" s="15" t="s">
        <v>95</v>
      </c>
      <c r="L35" s="14">
        <v>1</v>
      </c>
      <c r="M35" s="108">
        <v>4.8</v>
      </c>
      <c r="N35" s="14">
        <f>L35*M35*1.1525</f>
        <v>5.532</v>
      </c>
      <c r="O35" s="14">
        <f t="shared" si="11"/>
        <v>8.02149</v>
      </c>
      <c r="P35" s="14">
        <f t="shared" si="12"/>
        <v>29.042999999999999</v>
      </c>
      <c r="Q35" s="13">
        <f t="shared" si="13"/>
        <v>42.1128225</v>
      </c>
    </row>
    <row r="36" spans="1:21" s="93" customFormat="1" ht="21.75" customHeight="1" x14ac:dyDescent="0.2">
      <c r="A36" s="241">
        <v>17</v>
      </c>
      <c r="B36" s="243" t="s">
        <v>93</v>
      </c>
      <c r="C36" s="245" t="s">
        <v>146</v>
      </c>
      <c r="D36" s="243" t="s">
        <v>19</v>
      </c>
      <c r="E36" s="233">
        <v>1</v>
      </c>
      <c r="F36" s="233">
        <v>1.85</v>
      </c>
      <c r="G36" s="233">
        <v>2.1</v>
      </c>
      <c r="H36" s="236">
        <f t="shared" si="9"/>
        <v>3.0703710000000002</v>
      </c>
      <c r="I36" s="238">
        <f t="shared" si="10"/>
        <v>5.6949899999999998</v>
      </c>
      <c r="J36" s="91" t="s">
        <v>94</v>
      </c>
      <c r="K36" s="92" t="s">
        <v>95</v>
      </c>
      <c r="L36" s="92">
        <v>0.18</v>
      </c>
      <c r="M36" s="95">
        <v>0.72</v>
      </c>
      <c r="N36" s="227">
        <f>((L36*M36)+(L37*M37))*1.1525</f>
        <v>0.56526667500000005</v>
      </c>
      <c r="O36" s="229">
        <f t="shared" si="11"/>
        <v>9.3306276750000006</v>
      </c>
      <c r="P36" s="231">
        <f t="shared" si="12"/>
        <v>0.56526667500000005</v>
      </c>
      <c r="Q36" s="233">
        <f t="shared" si="13"/>
        <v>9.3306276750000006</v>
      </c>
    </row>
    <row r="37" spans="1:21" s="93" customFormat="1" ht="28.5" customHeight="1" x14ac:dyDescent="0.2">
      <c r="A37" s="242"/>
      <c r="B37" s="244"/>
      <c r="C37" s="246"/>
      <c r="D37" s="244"/>
      <c r="E37" s="234"/>
      <c r="F37" s="234"/>
      <c r="G37" s="234"/>
      <c r="H37" s="237"/>
      <c r="I37" s="239"/>
      <c r="J37" s="16" t="s">
        <v>142</v>
      </c>
      <c r="K37" s="92" t="s">
        <v>96</v>
      </c>
      <c r="L37" s="92">
        <v>0.23</v>
      </c>
      <c r="M37" s="95">
        <v>1.569</v>
      </c>
      <c r="N37" s="228"/>
      <c r="O37" s="230"/>
      <c r="P37" s="232"/>
      <c r="Q37" s="234"/>
    </row>
    <row r="38" spans="1:21" s="93" customFormat="1" ht="21" customHeight="1" x14ac:dyDescent="0.2">
      <c r="A38" s="140">
        <v>18</v>
      </c>
      <c r="B38" s="141" t="s">
        <v>127</v>
      </c>
      <c r="C38" s="142" t="s">
        <v>132</v>
      </c>
      <c r="D38" s="141" t="s">
        <v>19</v>
      </c>
      <c r="E38" s="143">
        <v>1</v>
      </c>
      <c r="F38" s="143">
        <v>1.1599999999999999</v>
      </c>
      <c r="G38" s="143"/>
      <c r="H38" s="144">
        <f t="shared" si="9"/>
        <v>1.9252055999999997</v>
      </c>
      <c r="I38" s="145">
        <f t="shared" si="10"/>
        <v>0</v>
      </c>
      <c r="J38" s="91"/>
      <c r="K38" s="146"/>
      <c r="L38" s="146"/>
      <c r="M38" s="147"/>
      <c r="N38" s="148">
        <f>L38*M38*1.1525</f>
        <v>0</v>
      </c>
      <c r="O38" s="148">
        <f t="shared" si="11"/>
        <v>1.9252055999999997</v>
      </c>
      <c r="P38" s="148">
        <f t="shared" si="12"/>
        <v>0</v>
      </c>
      <c r="Q38" s="144">
        <f t="shared" si="13"/>
        <v>1.9252055999999997</v>
      </c>
    </row>
    <row r="39" spans="1:21" ht="17.25" customHeight="1" x14ac:dyDescent="0.15">
      <c r="A39" s="15"/>
      <c r="B39" s="15"/>
      <c r="C39" s="149" t="s">
        <v>26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0">
        <f>SUM(Q13:Q37)</f>
        <v>1004.4954904552501</v>
      </c>
    </row>
    <row r="40" spans="1:21" ht="11.25" customHeight="1" x14ac:dyDescent="0.15">
      <c r="A40" s="15"/>
      <c r="B40" s="15"/>
      <c r="C40" s="151" t="s">
        <v>27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Q39*13.3%</f>
        <v>133.59790023054828</v>
      </c>
    </row>
    <row r="41" spans="1:21" ht="10.5" customHeight="1" x14ac:dyDescent="0.15">
      <c r="A41" s="15"/>
      <c r="B41" s="15"/>
      <c r="C41" s="149" t="s">
        <v>26</v>
      </c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52">
        <f>Q39+Q40</f>
        <v>1138.0933906857983</v>
      </c>
    </row>
    <row r="42" spans="1:21" ht="9" customHeight="1" x14ac:dyDescent="0.15">
      <c r="A42" s="15"/>
      <c r="B42" s="15"/>
      <c r="C42" s="151" t="s">
        <v>28</v>
      </c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52">
        <f>Q41*11%</f>
        <v>125.19027297543782</v>
      </c>
      <c r="R42" s="33"/>
      <c r="S42" s="33"/>
      <c r="T42" s="33"/>
      <c r="U42" s="32"/>
    </row>
    <row r="43" spans="1:21" ht="11.25" customHeight="1" x14ac:dyDescent="0.15">
      <c r="A43" s="15"/>
      <c r="B43" s="15"/>
      <c r="C43" s="149" t="s">
        <v>26</v>
      </c>
      <c r="D43" s="15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52">
        <f>Q42+Q41</f>
        <v>1263.2836636612362</v>
      </c>
    </row>
    <row r="44" spans="1:21" ht="13.5" customHeight="1" x14ac:dyDescent="0.15">
      <c r="U44" s="32"/>
    </row>
    <row r="47" spans="1:21" ht="29.25" customHeight="1" x14ac:dyDescent="0.15">
      <c r="A47" s="235" t="s">
        <v>98</v>
      </c>
      <c r="B47" s="235"/>
      <c r="C47" s="235"/>
      <c r="D47" s="235"/>
      <c r="E47" s="235"/>
      <c r="F47" s="235"/>
      <c r="G47" s="235"/>
      <c r="H47" s="235"/>
    </row>
    <row r="50" spans="5:5" x14ac:dyDescent="0.15">
      <c r="E50" s="1"/>
    </row>
  </sheetData>
  <mergeCells count="67">
    <mergeCell ref="N36:N37"/>
    <mergeCell ref="O36:O37"/>
    <mergeCell ref="P36:P37"/>
    <mergeCell ref="Q36:Q37"/>
    <mergeCell ref="A47:H47"/>
    <mergeCell ref="F36:F37"/>
    <mergeCell ref="G36:G37"/>
    <mergeCell ref="H36:H37"/>
    <mergeCell ref="I36:I37"/>
    <mergeCell ref="I32:I34"/>
    <mergeCell ref="A36:A37"/>
    <mergeCell ref="B36:B37"/>
    <mergeCell ref="C36:C37"/>
    <mergeCell ref="D36:D37"/>
    <mergeCell ref="E36:E37"/>
    <mergeCell ref="N24:N26"/>
    <mergeCell ref="O24:O26"/>
    <mergeCell ref="P24:P26"/>
    <mergeCell ref="Q24:Q26"/>
    <mergeCell ref="A32:A34"/>
    <mergeCell ref="B32:B34"/>
    <mergeCell ref="C32:C34"/>
    <mergeCell ref="D32:D34"/>
    <mergeCell ref="E32:E34"/>
    <mergeCell ref="F32:F34"/>
    <mergeCell ref="Q32:Q34"/>
    <mergeCell ref="N32:N34"/>
    <mergeCell ref="O32:O34"/>
    <mergeCell ref="P32:P34"/>
    <mergeCell ref="G32:G34"/>
    <mergeCell ref="H32:H34"/>
    <mergeCell ref="Q21:Q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G21:G23"/>
    <mergeCell ref="H21:H23"/>
    <mergeCell ref="I21:I23"/>
    <mergeCell ref="N21:N23"/>
    <mergeCell ref="O21:O23"/>
    <mergeCell ref="P21:P23"/>
    <mergeCell ref="A9:A10"/>
    <mergeCell ref="F9:G9"/>
    <mergeCell ref="H9:I9"/>
    <mergeCell ref="J9:N9"/>
    <mergeCell ref="A21:A23"/>
    <mergeCell ref="B21:B23"/>
    <mergeCell ref="C21:C23"/>
    <mergeCell ref="D21:D23"/>
    <mergeCell ref="E21:E23"/>
    <mergeCell ref="F21:F23"/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</mergeCells>
  <pageMargins left="0.7" right="0.7" top="0.75" bottom="0.75" header="0.3" footer="0.3"/>
  <pageSetup paperSize="9" orientation="landscape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7"/>
  <sheetViews>
    <sheetView zoomScale="180" zoomScaleNormal="180" workbookViewId="0">
      <selection activeCell="B5" sqref="B5:P5"/>
    </sheetView>
  </sheetViews>
  <sheetFormatPr defaultRowHeight="10.5" x14ac:dyDescent="0.15"/>
  <cols>
    <col min="1" max="1" width="4" style="1" customWidth="1"/>
    <col min="2" max="2" width="5.140625" style="1" customWidth="1"/>
    <col min="3" max="3" width="30.85546875" style="1" customWidth="1"/>
    <col min="4" max="4" width="6" style="1" customWidth="1"/>
    <col min="5" max="5" width="6.140625" style="4" customWidth="1"/>
    <col min="6" max="6" width="6" style="1" customWidth="1"/>
    <col min="7" max="7" width="5.28515625" style="1" customWidth="1"/>
    <col min="8" max="8" width="6.5703125" style="1" customWidth="1"/>
    <col min="9" max="9" width="8" style="1" customWidth="1"/>
    <col min="10" max="10" width="10.42578125" style="1" customWidth="1"/>
    <col min="11" max="11" width="4.140625" style="1" customWidth="1"/>
    <col min="12" max="12" width="5.140625" style="1" customWidth="1"/>
    <col min="13" max="14" width="6.42578125" style="1" customWidth="1"/>
    <col min="15" max="16" width="6" style="1" customWidth="1"/>
    <col min="17" max="17" width="8" style="1" customWidth="1"/>
    <col min="18" max="16384" width="9.140625" style="1"/>
  </cols>
  <sheetData>
    <row r="2" spans="1:18" ht="18" x14ac:dyDescent="0.25">
      <c r="B2" s="269" t="s">
        <v>362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ht="68.25" customHeight="1" x14ac:dyDescent="0.15">
      <c r="A5" s="2"/>
      <c r="B5" s="270" t="s">
        <v>363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"/>
    </row>
    <row r="6" spans="1:18" ht="11.25" customHeight="1" x14ac:dyDescent="0.15"/>
    <row r="7" spans="1:18" x14ac:dyDescent="0.15">
      <c r="C7" s="3"/>
      <c r="H7" s="5">
        <v>1.6596599999999999</v>
      </c>
      <c r="I7" s="6">
        <v>2.7119</v>
      </c>
      <c r="J7" s="7"/>
    </row>
    <row r="8" spans="1:18" x14ac:dyDescent="0.15">
      <c r="A8" s="8" t="s">
        <v>0</v>
      </c>
      <c r="B8" s="255" t="s">
        <v>1</v>
      </c>
      <c r="C8" s="255" t="s">
        <v>2</v>
      </c>
      <c r="D8" s="255" t="s">
        <v>3</v>
      </c>
      <c r="E8" s="261" t="s">
        <v>4</v>
      </c>
      <c r="F8" s="265" t="s">
        <v>5</v>
      </c>
      <c r="G8" s="265"/>
      <c r="H8" s="265"/>
      <c r="I8" s="265"/>
      <c r="J8" s="265"/>
      <c r="K8" s="265"/>
      <c r="L8" s="265"/>
      <c r="M8" s="265"/>
      <c r="N8" s="265"/>
      <c r="O8" s="264" t="s">
        <v>6</v>
      </c>
      <c r="P8" s="271" t="s">
        <v>7</v>
      </c>
      <c r="Q8" s="271" t="s">
        <v>8</v>
      </c>
    </row>
    <row r="9" spans="1:18" x14ac:dyDescent="0.15">
      <c r="A9" s="257" t="s">
        <v>9</v>
      </c>
      <c r="B9" s="256"/>
      <c r="C9" s="256"/>
      <c r="D9" s="256"/>
      <c r="E9" s="262"/>
      <c r="F9" s="265" t="s">
        <v>10</v>
      </c>
      <c r="G9" s="265"/>
      <c r="H9" s="265" t="s">
        <v>11</v>
      </c>
      <c r="I9" s="265"/>
      <c r="J9" s="265" t="s">
        <v>12</v>
      </c>
      <c r="K9" s="265"/>
      <c r="L9" s="265"/>
      <c r="M9" s="265"/>
      <c r="N9" s="265"/>
      <c r="O9" s="264"/>
      <c r="P9" s="271"/>
      <c r="Q9" s="271"/>
    </row>
    <row r="10" spans="1:18" ht="52.5" x14ac:dyDescent="0.15">
      <c r="A10" s="264"/>
      <c r="B10" s="257"/>
      <c r="C10" s="257"/>
      <c r="D10" s="257"/>
      <c r="E10" s="263"/>
      <c r="F10" s="172" t="s">
        <v>13</v>
      </c>
      <c r="G10" s="172" t="s">
        <v>14</v>
      </c>
      <c r="H10" s="172" t="s">
        <v>106</v>
      </c>
      <c r="I10" s="172" t="s">
        <v>105</v>
      </c>
      <c r="J10" s="172" t="s">
        <v>15</v>
      </c>
      <c r="K10" s="172" t="s">
        <v>16</v>
      </c>
      <c r="L10" s="172" t="s">
        <v>4</v>
      </c>
      <c r="M10" s="172" t="s">
        <v>17</v>
      </c>
      <c r="N10" s="172" t="s">
        <v>29</v>
      </c>
      <c r="O10" s="264"/>
      <c r="P10" s="271"/>
      <c r="Q10" s="271"/>
    </row>
    <row r="11" spans="1:18" x14ac:dyDescent="0.15">
      <c r="A11" s="172">
        <v>1</v>
      </c>
      <c r="B11" s="172">
        <v>2</v>
      </c>
      <c r="C11" s="9">
        <v>3</v>
      </c>
      <c r="D11" s="172">
        <v>4</v>
      </c>
      <c r="E11" s="10">
        <v>5</v>
      </c>
      <c r="F11" s="172">
        <v>6</v>
      </c>
      <c r="G11" s="172">
        <v>7</v>
      </c>
      <c r="H11" s="172">
        <v>8</v>
      </c>
      <c r="I11" s="172">
        <v>9</v>
      </c>
      <c r="J11" s="172">
        <v>10</v>
      </c>
      <c r="K11" s="172">
        <v>11</v>
      </c>
      <c r="L11" s="172">
        <v>12</v>
      </c>
      <c r="M11" s="172">
        <v>13</v>
      </c>
      <c r="N11" s="172">
        <v>14</v>
      </c>
      <c r="O11" s="172">
        <v>15</v>
      </c>
      <c r="P11" s="173">
        <v>16</v>
      </c>
      <c r="Q11" s="173">
        <v>17</v>
      </c>
    </row>
    <row r="12" spans="1:18" ht="14.25" x14ac:dyDescent="0.2">
      <c r="C12" s="11" t="s">
        <v>102</v>
      </c>
    </row>
    <row r="13" spans="1:18" ht="31.5" x14ac:dyDescent="0.15">
      <c r="A13" s="172">
        <v>1</v>
      </c>
      <c r="B13" s="172" t="s">
        <v>103</v>
      </c>
      <c r="C13" s="172" t="s">
        <v>160</v>
      </c>
      <c r="D13" s="172" t="s">
        <v>90</v>
      </c>
      <c r="E13" s="12">
        <v>2.3039999999999998</v>
      </c>
      <c r="F13" s="172">
        <v>3.27</v>
      </c>
      <c r="G13" s="172">
        <v>3.81</v>
      </c>
      <c r="H13" s="13">
        <f t="shared" ref="H13" si="0">F13*$H$7</f>
        <v>5.4270882</v>
      </c>
      <c r="I13" s="13">
        <f t="shared" ref="I13" si="1">G13*$I$7</f>
        <v>10.332338999999999</v>
      </c>
      <c r="J13" s="166"/>
      <c r="K13" s="172"/>
      <c r="L13" s="172"/>
      <c r="M13" s="172"/>
      <c r="N13" s="14">
        <f t="shared" ref="N13" si="2">L13*M13*1.1525</f>
        <v>0</v>
      </c>
      <c r="O13" s="14">
        <f t="shared" ref="O13" si="3">N13+I13+H13</f>
        <v>15.759427199999999</v>
      </c>
      <c r="P13" s="14">
        <f t="shared" ref="P13" si="4">N13*E13</f>
        <v>0</v>
      </c>
      <c r="Q13" s="13">
        <f t="shared" ref="Q13" si="5">O13*E13</f>
        <v>36.309720268799992</v>
      </c>
    </row>
    <row r="14" spans="1:18" x14ac:dyDescent="0.15">
      <c r="A14" s="168">
        <v>2</v>
      </c>
      <c r="B14" s="18" t="s">
        <v>108</v>
      </c>
      <c r="C14" s="168" t="s">
        <v>92</v>
      </c>
      <c r="D14" s="168" t="s">
        <v>90</v>
      </c>
      <c r="E14" s="170">
        <v>2.3039999999999998</v>
      </c>
      <c r="F14" s="175">
        <v>0.46</v>
      </c>
      <c r="G14" s="175"/>
      <c r="H14" s="13">
        <f t="shared" ref="H14:H18" si="6">F14*$H$7</f>
        <v>0.7634436</v>
      </c>
      <c r="I14" s="13">
        <f>G14*$I$7</f>
        <v>0</v>
      </c>
      <c r="J14" s="16"/>
      <c r="K14" s="13"/>
      <c r="L14" s="13"/>
      <c r="M14" s="17"/>
      <c r="N14" s="14">
        <f t="shared" ref="N14:N17" si="7">L14*M14*1.1525</f>
        <v>0</v>
      </c>
      <c r="O14" s="14">
        <f t="shared" ref="O14:O18" si="8">N14+I14+H14</f>
        <v>0.7634436</v>
      </c>
      <c r="P14" s="14">
        <f t="shared" ref="P14:P18" si="9">N14*E14</f>
        <v>0</v>
      </c>
      <c r="Q14" s="13">
        <f t="shared" ref="Q14:Q18" si="10">O14*E14</f>
        <v>1.7589740543999999</v>
      </c>
    </row>
    <row r="15" spans="1:18" ht="31.5" x14ac:dyDescent="0.15">
      <c r="A15" s="172">
        <v>3</v>
      </c>
      <c r="B15" s="122" t="s">
        <v>130</v>
      </c>
      <c r="C15" s="172" t="s">
        <v>162</v>
      </c>
      <c r="D15" s="168" t="s">
        <v>90</v>
      </c>
      <c r="E15" s="12">
        <v>0.38400000000000001</v>
      </c>
      <c r="F15" s="171">
        <v>0.45</v>
      </c>
      <c r="G15" s="171">
        <v>0.78</v>
      </c>
      <c r="H15" s="13">
        <f t="shared" si="6"/>
        <v>0.74684699999999993</v>
      </c>
      <c r="I15" s="13">
        <f t="shared" ref="I15" si="11">G15*$I$7</f>
        <v>2.1152820000000001</v>
      </c>
      <c r="J15" s="16" t="s">
        <v>131</v>
      </c>
      <c r="K15" s="13" t="s">
        <v>90</v>
      </c>
      <c r="L15" s="13">
        <v>1.1499999999999999</v>
      </c>
      <c r="M15" s="19">
        <v>4.0830000000000002</v>
      </c>
      <c r="N15" s="14">
        <f t="shared" si="7"/>
        <v>5.4115061250000007</v>
      </c>
      <c r="O15" s="14">
        <f t="shared" si="8"/>
        <v>8.273635125000002</v>
      </c>
      <c r="P15" s="14">
        <f t="shared" si="9"/>
        <v>2.0780183520000004</v>
      </c>
      <c r="Q15" s="13">
        <f t="shared" si="10"/>
        <v>3.177075888000001</v>
      </c>
    </row>
    <row r="16" spans="1:18" x14ac:dyDescent="0.15">
      <c r="A16" s="172">
        <v>4</v>
      </c>
      <c r="B16" s="94" t="s">
        <v>125</v>
      </c>
      <c r="C16" s="172" t="s">
        <v>128</v>
      </c>
      <c r="D16" s="172" t="s">
        <v>95</v>
      </c>
      <c r="E16" s="12">
        <v>35</v>
      </c>
      <c r="F16" s="171"/>
      <c r="G16" s="171"/>
      <c r="H16" s="90">
        <f t="shared" si="6"/>
        <v>0</v>
      </c>
      <c r="I16" s="13">
        <f>G16*$I$7</f>
        <v>0</v>
      </c>
      <c r="J16" s="138" t="s">
        <v>129</v>
      </c>
      <c r="K16" s="13" t="s">
        <v>95</v>
      </c>
      <c r="L16" s="13">
        <v>1</v>
      </c>
      <c r="M16" s="19">
        <v>0.33800000000000002</v>
      </c>
      <c r="N16" s="14">
        <f t="shared" si="7"/>
        <v>0.38954500000000003</v>
      </c>
      <c r="O16" s="14">
        <f t="shared" si="8"/>
        <v>0.38954500000000003</v>
      </c>
      <c r="P16" s="14">
        <f t="shared" si="9"/>
        <v>13.634075000000001</v>
      </c>
      <c r="Q16" s="13">
        <f t="shared" si="10"/>
        <v>13.634075000000001</v>
      </c>
    </row>
    <row r="17" spans="1:17" ht="31.5" x14ac:dyDescent="0.15">
      <c r="A17" s="167">
        <v>5</v>
      </c>
      <c r="B17" s="89" t="s">
        <v>114</v>
      </c>
      <c r="C17" s="167" t="s">
        <v>158</v>
      </c>
      <c r="D17" s="167" t="s">
        <v>90</v>
      </c>
      <c r="E17" s="169">
        <v>2.3039999999999998</v>
      </c>
      <c r="F17" s="174">
        <v>2.4500000000000002</v>
      </c>
      <c r="G17" s="174">
        <v>0.37</v>
      </c>
      <c r="H17" s="176">
        <f t="shared" si="6"/>
        <v>4.0661670000000001</v>
      </c>
      <c r="I17" s="134">
        <f t="shared" ref="I17" si="12">G17*$I$7</f>
        <v>1.003403</v>
      </c>
      <c r="J17" s="135" t="s">
        <v>91</v>
      </c>
      <c r="K17" s="134" t="s">
        <v>90</v>
      </c>
      <c r="L17" s="134">
        <v>1.02</v>
      </c>
      <c r="M17" s="136">
        <v>25.9</v>
      </c>
      <c r="N17" s="137">
        <f t="shared" si="7"/>
        <v>30.446745</v>
      </c>
      <c r="O17" s="137">
        <f t="shared" si="8"/>
        <v>35.516314999999999</v>
      </c>
      <c r="P17" s="137">
        <f t="shared" si="9"/>
        <v>70.149300479999994</v>
      </c>
      <c r="Q17" s="134">
        <f t="shared" si="10"/>
        <v>81.82958975999999</v>
      </c>
    </row>
    <row r="18" spans="1:17" x14ac:dyDescent="0.15">
      <c r="A18" s="255">
        <v>6</v>
      </c>
      <c r="B18" s="258" t="s">
        <v>109</v>
      </c>
      <c r="C18" s="255" t="s">
        <v>110</v>
      </c>
      <c r="D18" s="255" t="s">
        <v>97</v>
      </c>
      <c r="E18" s="266">
        <v>2.4E-2</v>
      </c>
      <c r="F18" s="249">
        <v>14.8</v>
      </c>
      <c r="G18" s="249">
        <v>4.9800000000000004</v>
      </c>
      <c r="H18" s="236">
        <f t="shared" si="6"/>
        <v>24.562968000000001</v>
      </c>
      <c r="I18" s="236">
        <f t="shared" ref="I18" si="13">G18*$I$7</f>
        <v>13.505262000000002</v>
      </c>
      <c r="J18" s="16" t="s">
        <v>111</v>
      </c>
      <c r="K18" s="13" t="s">
        <v>95</v>
      </c>
      <c r="L18" s="13">
        <v>4</v>
      </c>
      <c r="M18" s="19">
        <v>0.97199999999999998</v>
      </c>
      <c r="N18" s="227">
        <f>((L18*M18)+(L19*M19)+(L20*M20))*1.1525</f>
        <v>447.04092000000003</v>
      </c>
      <c r="O18" s="227">
        <f t="shared" si="8"/>
        <v>485.10915000000006</v>
      </c>
      <c r="P18" s="227">
        <f t="shared" si="9"/>
        <v>10.728982080000002</v>
      </c>
      <c r="Q18" s="236">
        <f t="shared" si="10"/>
        <v>11.642619600000002</v>
      </c>
    </row>
    <row r="19" spans="1:17" x14ac:dyDescent="0.15">
      <c r="A19" s="256"/>
      <c r="B19" s="259"/>
      <c r="C19" s="256"/>
      <c r="D19" s="256"/>
      <c r="E19" s="267"/>
      <c r="F19" s="250"/>
      <c r="G19" s="250"/>
      <c r="H19" s="248"/>
      <c r="I19" s="248"/>
      <c r="J19" s="16" t="s">
        <v>112</v>
      </c>
      <c r="K19" s="13" t="s">
        <v>95</v>
      </c>
      <c r="L19" s="13">
        <v>4</v>
      </c>
      <c r="M19" s="19">
        <v>1</v>
      </c>
      <c r="N19" s="247"/>
      <c r="O19" s="247"/>
      <c r="P19" s="247"/>
      <c r="Q19" s="248"/>
    </row>
    <row r="20" spans="1:17" ht="21" x14ac:dyDescent="0.15">
      <c r="A20" s="257"/>
      <c r="B20" s="260"/>
      <c r="C20" s="257"/>
      <c r="D20" s="257"/>
      <c r="E20" s="268"/>
      <c r="F20" s="251"/>
      <c r="G20" s="251"/>
      <c r="H20" s="237"/>
      <c r="I20" s="237"/>
      <c r="J20" s="16" t="s">
        <v>113</v>
      </c>
      <c r="K20" s="13" t="s">
        <v>97</v>
      </c>
      <c r="L20" s="13">
        <v>1</v>
      </c>
      <c r="M20" s="19">
        <v>380</v>
      </c>
      <c r="N20" s="228"/>
      <c r="O20" s="228"/>
      <c r="P20" s="228"/>
      <c r="Q20" s="237"/>
    </row>
    <row r="21" spans="1:17" x14ac:dyDescent="0.15">
      <c r="A21" s="255">
        <v>7</v>
      </c>
      <c r="B21" s="258" t="s">
        <v>115</v>
      </c>
      <c r="C21" s="255" t="s">
        <v>364</v>
      </c>
      <c r="D21" s="255" t="s">
        <v>97</v>
      </c>
      <c r="E21" s="261">
        <v>0.12</v>
      </c>
      <c r="F21" s="249">
        <v>14.8</v>
      </c>
      <c r="G21" s="249">
        <v>4.9800000000000004</v>
      </c>
      <c r="H21" s="236">
        <f>F21*$H$7</f>
        <v>24.562968000000001</v>
      </c>
      <c r="I21" s="236">
        <f>G21*$I$7</f>
        <v>13.505262000000002</v>
      </c>
      <c r="J21" s="16" t="s">
        <v>111</v>
      </c>
      <c r="K21" s="13" t="s">
        <v>95</v>
      </c>
      <c r="L21" s="13">
        <v>4</v>
      </c>
      <c r="M21" s="19">
        <v>0.97199999999999998</v>
      </c>
      <c r="N21" s="227">
        <f>((L21*M21)+(L22*M22)+(L23*M23))*1.1525</f>
        <v>447.04092000000003</v>
      </c>
      <c r="O21" s="227">
        <f>N21+I21+H21</f>
        <v>485.10915000000006</v>
      </c>
      <c r="P21" s="227">
        <f>N21*E21</f>
        <v>53.644910400000001</v>
      </c>
      <c r="Q21" s="236">
        <f>O21*E21</f>
        <v>58.213098000000002</v>
      </c>
    </row>
    <row r="22" spans="1:17" x14ac:dyDescent="0.15">
      <c r="A22" s="256"/>
      <c r="B22" s="259"/>
      <c r="C22" s="256"/>
      <c r="D22" s="256"/>
      <c r="E22" s="262"/>
      <c r="F22" s="250"/>
      <c r="G22" s="250"/>
      <c r="H22" s="248"/>
      <c r="I22" s="248"/>
      <c r="J22" s="16" t="s">
        <v>112</v>
      </c>
      <c r="K22" s="13" t="s">
        <v>95</v>
      </c>
      <c r="L22" s="13">
        <v>4</v>
      </c>
      <c r="M22" s="19">
        <v>1</v>
      </c>
      <c r="N22" s="247"/>
      <c r="O22" s="247"/>
      <c r="P22" s="247"/>
      <c r="Q22" s="248"/>
    </row>
    <row r="23" spans="1:17" ht="21" x14ac:dyDescent="0.15">
      <c r="A23" s="257"/>
      <c r="B23" s="260"/>
      <c r="C23" s="257"/>
      <c r="D23" s="257"/>
      <c r="E23" s="263"/>
      <c r="F23" s="251"/>
      <c r="G23" s="251"/>
      <c r="H23" s="237"/>
      <c r="I23" s="237"/>
      <c r="J23" s="16" t="s">
        <v>113</v>
      </c>
      <c r="K23" s="13" t="s">
        <v>97</v>
      </c>
      <c r="L23" s="13">
        <v>1</v>
      </c>
      <c r="M23" s="19">
        <v>380</v>
      </c>
      <c r="N23" s="228"/>
      <c r="O23" s="228"/>
      <c r="P23" s="228"/>
      <c r="Q23" s="237"/>
    </row>
    <row r="24" spans="1:17" ht="31.5" x14ac:dyDescent="0.15">
      <c r="A24" s="168">
        <v>8</v>
      </c>
      <c r="B24" s="18" t="s">
        <v>116</v>
      </c>
      <c r="C24" s="168" t="s">
        <v>180</v>
      </c>
      <c r="D24" s="168" t="s">
        <v>18</v>
      </c>
      <c r="E24" s="170">
        <v>60</v>
      </c>
      <c r="F24" s="175">
        <v>0.25</v>
      </c>
      <c r="G24" s="175">
        <v>0.16</v>
      </c>
      <c r="H24" s="13">
        <f>F24*$H$7</f>
        <v>0.41491499999999998</v>
      </c>
      <c r="I24" s="13">
        <f>G24*$I$7</f>
        <v>0.43390400000000001</v>
      </c>
      <c r="J24" s="16" t="s">
        <v>181</v>
      </c>
      <c r="K24" s="13" t="s">
        <v>18</v>
      </c>
      <c r="L24" s="13">
        <v>1</v>
      </c>
      <c r="M24" s="19">
        <v>1.222</v>
      </c>
      <c r="N24" s="14">
        <f>L24*M24*1.1525</f>
        <v>1.408355</v>
      </c>
      <c r="O24" s="14">
        <f>N24+I24+H24</f>
        <v>2.257174</v>
      </c>
      <c r="P24" s="14">
        <f>N24*E24</f>
        <v>84.501300000000001</v>
      </c>
      <c r="Q24" s="13">
        <f>O24*E24</f>
        <v>135.43044</v>
      </c>
    </row>
    <row r="25" spans="1:17" ht="31.5" x14ac:dyDescent="0.15">
      <c r="A25" s="168">
        <v>9</v>
      </c>
      <c r="B25" s="18" t="s">
        <v>116</v>
      </c>
      <c r="C25" s="168" t="s">
        <v>140</v>
      </c>
      <c r="D25" s="168" t="s">
        <v>18</v>
      </c>
      <c r="E25" s="153">
        <v>53</v>
      </c>
      <c r="F25" s="175">
        <v>0.25</v>
      </c>
      <c r="G25" s="175">
        <v>0.16</v>
      </c>
      <c r="H25" s="13">
        <f>F25*$H$7</f>
        <v>0.41491499999999998</v>
      </c>
      <c r="I25" s="13">
        <f>G25*$I$7</f>
        <v>0.43390400000000001</v>
      </c>
      <c r="J25" s="16" t="s">
        <v>142</v>
      </c>
      <c r="K25" s="13" t="s">
        <v>18</v>
      </c>
      <c r="L25" s="13">
        <v>1</v>
      </c>
      <c r="M25" s="19">
        <v>1.792</v>
      </c>
      <c r="N25" s="14">
        <f>L25*M25*1.1525</f>
        <v>2.06528</v>
      </c>
      <c r="O25" s="14">
        <f>N25+I25+H25</f>
        <v>2.9140990000000002</v>
      </c>
      <c r="P25" s="14">
        <f>N25*E25</f>
        <v>109.45984</v>
      </c>
      <c r="Q25" s="13">
        <f>O25*E25</f>
        <v>154.447247</v>
      </c>
    </row>
    <row r="26" spans="1:17" x14ac:dyDescent="0.15">
      <c r="A26" s="168">
        <v>10</v>
      </c>
      <c r="B26" s="18" t="s">
        <v>125</v>
      </c>
      <c r="C26" s="168" t="s">
        <v>144</v>
      </c>
      <c r="D26" s="168" t="s">
        <v>19</v>
      </c>
      <c r="E26" s="170">
        <v>9</v>
      </c>
      <c r="F26" s="175">
        <v>0.34</v>
      </c>
      <c r="G26" s="175">
        <v>0.18</v>
      </c>
      <c r="H26" s="13">
        <f>F26*$H$7</f>
        <v>0.56428440000000002</v>
      </c>
      <c r="I26" s="13">
        <f>G26*$I$7</f>
        <v>0.48814199999999996</v>
      </c>
      <c r="J26" s="16" t="s">
        <v>145</v>
      </c>
      <c r="K26" s="13" t="s">
        <v>19</v>
      </c>
      <c r="L26" s="13">
        <v>1</v>
      </c>
      <c r="M26" s="19">
        <v>1</v>
      </c>
      <c r="N26" s="14">
        <f>L26*M26*1.1525</f>
        <v>1.1525000000000001</v>
      </c>
      <c r="O26" s="14">
        <f>N26+I26+H26</f>
        <v>2.2049264000000002</v>
      </c>
      <c r="P26" s="14">
        <f>N26*E26</f>
        <v>10.3725</v>
      </c>
      <c r="Q26" s="13">
        <f>O26*E26</f>
        <v>19.844337600000003</v>
      </c>
    </row>
    <row r="27" spans="1:17" ht="21" x14ac:dyDescent="0.15">
      <c r="A27" s="172">
        <v>11</v>
      </c>
      <c r="B27" s="23" t="s">
        <v>20</v>
      </c>
      <c r="C27" s="24" t="s">
        <v>21</v>
      </c>
      <c r="D27" s="25" t="s">
        <v>22</v>
      </c>
      <c r="E27" s="139">
        <v>0.113</v>
      </c>
      <c r="F27" s="27">
        <v>32.5</v>
      </c>
      <c r="G27" s="28">
        <v>202</v>
      </c>
      <c r="H27" s="20">
        <f>F27*$H$7</f>
        <v>53.938949999999998</v>
      </c>
      <c r="I27" s="20">
        <f>G27*$I$7</f>
        <v>547.80380000000002</v>
      </c>
      <c r="J27" s="29"/>
      <c r="K27" s="30"/>
      <c r="L27" s="31"/>
      <c r="M27" s="96"/>
      <c r="N27" s="14">
        <f>L27*M27*1.1525</f>
        <v>0</v>
      </c>
      <c r="O27" s="14">
        <f>N27+I27+H27</f>
        <v>601.74275</v>
      </c>
      <c r="P27" s="21">
        <f>N27*E27</f>
        <v>0</v>
      </c>
      <c r="Q27" s="20">
        <f>O27*E27</f>
        <v>67.996930750000004</v>
      </c>
    </row>
    <row r="28" spans="1:17" x14ac:dyDescent="0.15">
      <c r="A28" s="172">
        <v>12</v>
      </c>
      <c r="B28" s="15" t="s">
        <v>23</v>
      </c>
      <c r="C28" s="15" t="s">
        <v>24</v>
      </c>
      <c r="D28" s="15" t="s">
        <v>25</v>
      </c>
      <c r="E28" s="13">
        <v>1.1299999999999999</v>
      </c>
      <c r="F28" s="13">
        <v>24.8</v>
      </c>
      <c r="G28" s="13"/>
      <c r="H28" s="13">
        <f>F28*$H$7</f>
        <v>41.159568</v>
      </c>
      <c r="I28" s="20">
        <f>G28*$I$7</f>
        <v>0</v>
      </c>
      <c r="J28" s="13"/>
      <c r="K28" s="13"/>
      <c r="L28" s="13"/>
      <c r="M28" s="19"/>
      <c r="N28" s="14">
        <f>L28*M28*1.1525</f>
        <v>0</v>
      </c>
      <c r="O28" s="14">
        <f>N28+I28+H28</f>
        <v>41.159568</v>
      </c>
      <c r="P28" s="14">
        <f>N28*E28</f>
        <v>0</v>
      </c>
      <c r="Q28" s="13">
        <f>O28*E28</f>
        <v>46.510311839999993</v>
      </c>
    </row>
    <row r="29" spans="1:17" x14ac:dyDescent="0.15">
      <c r="A29" s="249">
        <v>13</v>
      </c>
      <c r="B29" s="249" t="s">
        <v>118</v>
      </c>
      <c r="C29" s="252" t="s">
        <v>123</v>
      </c>
      <c r="D29" s="249" t="s">
        <v>119</v>
      </c>
      <c r="E29" s="227">
        <v>29.5</v>
      </c>
      <c r="F29" s="249">
        <v>0.38400000000000001</v>
      </c>
      <c r="G29" s="249">
        <v>0.03</v>
      </c>
      <c r="H29" s="236">
        <f t="shared" ref="H29:H35" si="14">F29*$H$7</f>
        <v>0.63730944</v>
      </c>
      <c r="I29" s="238">
        <f t="shared" ref="I29:I35" si="15">G29*$I$7</f>
        <v>8.1356999999999999E-2</v>
      </c>
      <c r="J29" s="15" t="s">
        <v>120</v>
      </c>
      <c r="K29" s="15" t="s">
        <v>95</v>
      </c>
      <c r="L29" s="15">
        <v>0.24399999999999999</v>
      </c>
      <c r="M29" s="19">
        <v>1.208</v>
      </c>
      <c r="N29" s="227">
        <f>((L29*M29)+(L30*M30)+(L31*M31))*1.1525</f>
        <v>0.36611582749999999</v>
      </c>
      <c r="O29" s="227">
        <f t="shared" ref="O29:O35" si="16">N29+I29+H29</f>
        <v>1.0847822675000001</v>
      </c>
      <c r="P29" s="227">
        <f t="shared" ref="P29:P35" si="17">N29*E29</f>
        <v>10.80041691125</v>
      </c>
      <c r="Q29" s="236">
        <f t="shared" ref="Q29:Q35" si="18">O29*E29</f>
        <v>32.001076891250001</v>
      </c>
    </row>
    <row r="30" spans="1:17" x14ac:dyDescent="0.15">
      <c r="A30" s="250"/>
      <c r="B30" s="250"/>
      <c r="C30" s="253"/>
      <c r="D30" s="250"/>
      <c r="E30" s="247"/>
      <c r="F30" s="250"/>
      <c r="G30" s="250"/>
      <c r="H30" s="248"/>
      <c r="I30" s="240"/>
      <c r="J30" s="15" t="s">
        <v>121</v>
      </c>
      <c r="K30" s="15" t="s">
        <v>95</v>
      </c>
      <c r="L30" s="15">
        <v>2E-3</v>
      </c>
      <c r="M30" s="19">
        <v>0.7</v>
      </c>
      <c r="N30" s="247"/>
      <c r="O30" s="247"/>
      <c r="P30" s="247"/>
      <c r="Q30" s="248"/>
    </row>
    <row r="31" spans="1:17" x14ac:dyDescent="0.15">
      <c r="A31" s="251"/>
      <c r="B31" s="251"/>
      <c r="C31" s="254"/>
      <c r="D31" s="251"/>
      <c r="E31" s="228"/>
      <c r="F31" s="251"/>
      <c r="G31" s="251"/>
      <c r="H31" s="237"/>
      <c r="I31" s="239"/>
      <c r="J31" s="15" t="s">
        <v>122</v>
      </c>
      <c r="K31" s="15" t="s">
        <v>95</v>
      </c>
      <c r="L31" s="15">
        <v>2.7E-2</v>
      </c>
      <c r="M31" s="19">
        <v>0.79700000000000004</v>
      </c>
      <c r="N31" s="228"/>
      <c r="O31" s="228"/>
      <c r="P31" s="228"/>
      <c r="Q31" s="237"/>
    </row>
    <row r="32" spans="1:17" ht="21" x14ac:dyDescent="0.15">
      <c r="A32" s="15">
        <v>14</v>
      </c>
      <c r="B32" s="15" t="s">
        <v>125</v>
      </c>
      <c r="C32" s="15" t="s">
        <v>126</v>
      </c>
      <c r="D32" s="15" t="s">
        <v>95</v>
      </c>
      <c r="E32" s="13">
        <v>3.6</v>
      </c>
      <c r="F32" s="15">
        <v>1.5</v>
      </c>
      <c r="G32" s="15"/>
      <c r="H32" s="13">
        <f t="shared" si="14"/>
        <v>2.48949</v>
      </c>
      <c r="I32" s="20">
        <f t="shared" si="15"/>
        <v>0</v>
      </c>
      <c r="J32" s="22" t="s">
        <v>124</v>
      </c>
      <c r="K32" s="15" t="s">
        <v>95</v>
      </c>
      <c r="L32" s="14">
        <v>1</v>
      </c>
      <c r="M32" s="108">
        <v>4.8</v>
      </c>
      <c r="N32" s="14">
        <f>L32*M32*1.1525</f>
        <v>5.532</v>
      </c>
      <c r="O32" s="14">
        <f t="shared" si="16"/>
        <v>8.02149</v>
      </c>
      <c r="P32" s="14">
        <f t="shared" si="17"/>
        <v>19.915200000000002</v>
      </c>
      <c r="Q32" s="13">
        <f t="shared" si="18"/>
        <v>28.877364</v>
      </c>
    </row>
    <row r="33" spans="1:21" s="93" customFormat="1" ht="21.75" customHeight="1" x14ac:dyDescent="0.2">
      <c r="A33" s="241">
        <v>15</v>
      </c>
      <c r="B33" s="243" t="s">
        <v>93</v>
      </c>
      <c r="C33" s="245" t="s">
        <v>146</v>
      </c>
      <c r="D33" s="243" t="s">
        <v>19</v>
      </c>
      <c r="E33" s="233">
        <v>1</v>
      </c>
      <c r="F33" s="233">
        <v>1.85</v>
      </c>
      <c r="G33" s="233">
        <v>2.1</v>
      </c>
      <c r="H33" s="236">
        <f t="shared" si="14"/>
        <v>3.0703710000000002</v>
      </c>
      <c r="I33" s="238">
        <f t="shared" si="15"/>
        <v>5.6949899999999998</v>
      </c>
      <c r="J33" s="91" t="s">
        <v>94</v>
      </c>
      <c r="K33" s="92" t="s">
        <v>95</v>
      </c>
      <c r="L33" s="92">
        <v>0.18</v>
      </c>
      <c r="M33" s="95">
        <v>0.72</v>
      </c>
      <c r="N33" s="227">
        <f>((L33*M33)+(L34*M34))*1.1525</f>
        <v>0.56526667500000005</v>
      </c>
      <c r="O33" s="229">
        <f t="shared" si="16"/>
        <v>9.3306276750000006</v>
      </c>
      <c r="P33" s="231">
        <f t="shared" si="17"/>
        <v>0.56526667500000005</v>
      </c>
      <c r="Q33" s="233">
        <f t="shared" si="18"/>
        <v>9.3306276750000006</v>
      </c>
    </row>
    <row r="34" spans="1:21" s="93" customFormat="1" ht="33.75" customHeight="1" x14ac:dyDescent="0.2">
      <c r="A34" s="242"/>
      <c r="B34" s="244"/>
      <c r="C34" s="246"/>
      <c r="D34" s="244"/>
      <c r="E34" s="234"/>
      <c r="F34" s="234"/>
      <c r="G34" s="234"/>
      <c r="H34" s="237"/>
      <c r="I34" s="239"/>
      <c r="J34" s="16" t="s">
        <v>142</v>
      </c>
      <c r="K34" s="92" t="s">
        <v>96</v>
      </c>
      <c r="L34" s="92">
        <v>0.23</v>
      </c>
      <c r="M34" s="95">
        <v>1.569</v>
      </c>
      <c r="N34" s="228"/>
      <c r="O34" s="230"/>
      <c r="P34" s="232"/>
      <c r="Q34" s="234"/>
    </row>
    <row r="35" spans="1:21" s="93" customFormat="1" ht="21" customHeight="1" x14ac:dyDescent="0.2">
      <c r="A35" s="140">
        <v>16</v>
      </c>
      <c r="B35" s="141" t="s">
        <v>127</v>
      </c>
      <c r="C35" s="142" t="s">
        <v>132</v>
      </c>
      <c r="D35" s="141" t="s">
        <v>19</v>
      </c>
      <c r="E35" s="143">
        <v>1</v>
      </c>
      <c r="F35" s="143">
        <v>1.1599999999999999</v>
      </c>
      <c r="G35" s="143"/>
      <c r="H35" s="144">
        <f t="shared" si="14"/>
        <v>1.9252055999999997</v>
      </c>
      <c r="I35" s="145">
        <f t="shared" si="15"/>
        <v>0</v>
      </c>
      <c r="J35" s="91"/>
      <c r="K35" s="146"/>
      <c r="L35" s="146"/>
      <c r="M35" s="147"/>
      <c r="N35" s="148">
        <f>L35*M35*1.1525</f>
        <v>0</v>
      </c>
      <c r="O35" s="148">
        <f t="shared" si="16"/>
        <v>1.9252055999999997</v>
      </c>
      <c r="P35" s="148">
        <f t="shared" si="17"/>
        <v>0</v>
      </c>
      <c r="Q35" s="144">
        <f t="shared" si="18"/>
        <v>1.9252055999999997</v>
      </c>
    </row>
    <row r="36" spans="1:21" ht="17.25" customHeight="1" x14ac:dyDescent="0.15">
      <c r="A36" s="15"/>
      <c r="B36" s="15"/>
      <c r="C36" s="149" t="s">
        <v>26</v>
      </c>
      <c r="D36" s="15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50">
        <f>SUM(Q13:Q34)</f>
        <v>701.00348832744999</v>
      </c>
    </row>
    <row r="37" spans="1:21" ht="11.25" customHeight="1" x14ac:dyDescent="0.15">
      <c r="A37" s="15"/>
      <c r="B37" s="15"/>
      <c r="C37" s="151" t="s">
        <v>27</v>
      </c>
      <c r="D37" s="15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52">
        <f>Q36*13.3%</f>
        <v>93.23346394755086</v>
      </c>
    </row>
    <row r="38" spans="1:21" ht="10.5" customHeight="1" x14ac:dyDescent="0.15">
      <c r="A38" s="15"/>
      <c r="B38" s="15"/>
      <c r="C38" s="149" t="s">
        <v>26</v>
      </c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52">
        <f>Q36+Q37</f>
        <v>794.23695227500082</v>
      </c>
    </row>
    <row r="39" spans="1:21" ht="9" customHeight="1" x14ac:dyDescent="0.15">
      <c r="A39" s="15"/>
      <c r="B39" s="15"/>
      <c r="C39" s="151" t="s">
        <v>28</v>
      </c>
      <c r="D39" s="15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52">
        <f>Q38*11%</f>
        <v>87.366064750250089</v>
      </c>
      <c r="R39" s="33"/>
      <c r="S39" s="33"/>
      <c r="T39" s="33"/>
      <c r="U39" s="32"/>
    </row>
    <row r="40" spans="1:21" ht="11.25" customHeight="1" x14ac:dyDescent="0.15">
      <c r="A40" s="15"/>
      <c r="B40" s="15"/>
      <c r="C40" s="149" t="s">
        <v>26</v>
      </c>
      <c r="D40" s="1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52">
        <f>Q39+Q38</f>
        <v>881.60301702525089</v>
      </c>
    </row>
    <row r="41" spans="1:21" ht="13.5" customHeight="1" x14ac:dyDescent="0.15">
      <c r="U41" s="32"/>
    </row>
    <row r="44" spans="1:21" ht="29.25" customHeight="1" x14ac:dyDescent="0.15">
      <c r="A44" s="235" t="s">
        <v>98</v>
      </c>
      <c r="B44" s="235"/>
      <c r="C44" s="235"/>
      <c r="D44" s="235"/>
      <c r="E44" s="235"/>
      <c r="F44" s="235"/>
      <c r="G44" s="235"/>
      <c r="H44" s="235"/>
    </row>
    <row r="47" spans="1:21" x14ac:dyDescent="0.15">
      <c r="E47" s="1"/>
    </row>
  </sheetData>
  <mergeCells count="67">
    <mergeCell ref="N33:N34"/>
    <mergeCell ref="O33:O34"/>
    <mergeCell ref="P33:P34"/>
    <mergeCell ref="Q33:Q34"/>
    <mergeCell ref="A44:H44"/>
    <mergeCell ref="F33:F34"/>
    <mergeCell ref="G33:G34"/>
    <mergeCell ref="H33:H34"/>
    <mergeCell ref="I33:I34"/>
    <mergeCell ref="I29:I31"/>
    <mergeCell ref="A33:A34"/>
    <mergeCell ref="B33:B34"/>
    <mergeCell ref="C33:C34"/>
    <mergeCell ref="D33:D34"/>
    <mergeCell ref="E33:E34"/>
    <mergeCell ref="N21:N23"/>
    <mergeCell ref="O21:O23"/>
    <mergeCell ref="P21:P23"/>
    <mergeCell ref="Q21:Q23"/>
    <mergeCell ref="A29:A31"/>
    <mergeCell ref="B29:B31"/>
    <mergeCell ref="C29:C31"/>
    <mergeCell ref="D29:D31"/>
    <mergeCell ref="E29:E31"/>
    <mergeCell ref="F29:F31"/>
    <mergeCell ref="Q29:Q31"/>
    <mergeCell ref="N29:N31"/>
    <mergeCell ref="O29:O31"/>
    <mergeCell ref="P29:P31"/>
    <mergeCell ref="G29:G31"/>
    <mergeCell ref="H29:H31"/>
    <mergeCell ref="Q18:Q20"/>
    <mergeCell ref="A21:A23"/>
    <mergeCell ref="B21:B23"/>
    <mergeCell ref="C21:C23"/>
    <mergeCell ref="D21:D23"/>
    <mergeCell ref="E21:E23"/>
    <mergeCell ref="F21:F23"/>
    <mergeCell ref="G21:G23"/>
    <mergeCell ref="H21:H23"/>
    <mergeCell ref="I21:I23"/>
    <mergeCell ref="G18:G20"/>
    <mergeCell ref="H18:H20"/>
    <mergeCell ref="I18:I20"/>
    <mergeCell ref="N18:N20"/>
    <mergeCell ref="O18:O20"/>
    <mergeCell ref="P18:P20"/>
    <mergeCell ref="A9:A10"/>
    <mergeCell ref="F9:G9"/>
    <mergeCell ref="H9:I9"/>
    <mergeCell ref="J9:N9"/>
    <mergeCell ref="A18:A20"/>
    <mergeCell ref="B18:B20"/>
    <mergeCell ref="C18:C20"/>
    <mergeCell ref="D18:D20"/>
    <mergeCell ref="E18:E20"/>
    <mergeCell ref="F18:F20"/>
    <mergeCell ref="B2:R2"/>
    <mergeCell ref="B5:P5"/>
    <mergeCell ref="B8:B10"/>
    <mergeCell ref="C8:C10"/>
    <mergeCell ref="D8:D10"/>
    <mergeCell ref="E8:E10"/>
    <mergeCell ref="F8:N8"/>
    <mergeCell ref="O8:O10"/>
    <mergeCell ref="P8:P10"/>
    <mergeCell ref="Q8:Q10"/>
  </mergeCells>
  <pageMargins left="0.7" right="0.7" top="0.75" bottom="0.75" header="0.3" footer="0.3"/>
  <pageSetup paperSize="9" orientation="landscape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04"/>
  <sheetViews>
    <sheetView tabSelected="1" zoomScaleNormal="100" workbookViewId="0">
      <selection activeCell="E807" sqref="E807"/>
    </sheetView>
  </sheetViews>
  <sheetFormatPr defaultRowHeight="12.75" x14ac:dyDescent="0.2"/>
  <cols>
    <col min="1" max="1" width="10.42578125" style="187" customWidth="1"/>
    <col min="2" max="2" width="7" style="188" hidden="1" customWidth="1"/>
    <col min="3" max="3" width="62.7109375" style="187" customWidth="1"/>
    <col min="4" max="4" width="10.5703125" style="187" customWidth="1"/>
    <col min="5" max="5" width="14" style="187" customWidth="1"/>
    <col min="6" max="6" width="6" style="187" hidden="1" customWidth="1"/>
    <col min="7" max="7" width="5.28515625" style="187" hidden="1" customWidth="1"/>
    <col min="8" max="8" width="5.85546875" style="187" hidden="1" customWidth="1"/>
    <col min="9" max="9" width="5.42578125" style="187" hidden="1" customWidth="1"/>
    <col min="10" max="10" width="12.140625" style="187" hidden="1" customWidth="1"/>
    <col min="11" max="11" width="4.7109375" style="187" hidden="1" customWidth="1"/>
    <col min="12" max="12" width="5" style="187" hidden="1" customWidth="1"/>
    <col min="13" max="13" width="6.7109375" style="187" hidden="1" customWidth="1"/>
    <col min="14" max="14" width="6.140625" style="187" hidden="1" customWidth="1"/>
    <col min="15" max="15" width="6.7109375" style="187" hidden="1" customWidth="1"/>
    <col min="16" max="16" width="6.28515625" style="187" hidden="1" customWidth="1"/>
    <col min="17" max="17" width="7.28515625" style="187" hidden="1" customWidth="1"/>
    <col min="18" max="18" width="9.140625" style="187" hidden="1" customWidth="1"/>
    <col min="19" max="19" width="10.140625" style="187" hidden="1" customWidth="1"/>
    <col min="20" max="21" width="9.140625" style="187" hidden="1" customWidth="1"/>
    <col min="22" max="22" width="16.5703125" style="187" customWidth="1"/>
    <col min="23" max="23" width="15.7109375" style="187" customWidth="1"/>
    <col min="24" max="24" width="8.85546875" style="187" customWidth="1"/>
    <col min="25" max="25" width="9.140625" style="187" hidden="1" customWidth="1"/>
    <col min="26" max="26" width="13.140625" style="187" hidden="1" customWidth="1"/>
    <col min="27" max="27" width="11.7109375" style="187" hidden="1" customWidth="1"/>
    <col min="28" max="16384" width="9.140625" style="187"/>
  </cols>
  <sheetData>
    <row r="1" spans="1:23" ht="18.75" x14ac:dyDescent="0.3">
      <c r="C1" s="281" t="s">
        <v>369</v>
      </c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</row>
    <row r="2" spans="1:23" ht="12" customHeight="1" x14ac:dyDescent="0.2"/>
    <row r="3" spans="1:23" ht="20.25" customHeight="1" x14ac:dyDescent="0.2">
      <c r="C3" s="282" t="s">
        <v>375</v>
      </c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</row>
    <row r="4" spans="1:23" ht="41.25" customHeight="1" x14ac:dyDescent="0.2"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</row>
    <row r="6" spans="1:23" ht="15" customHeight="1" x14ac:dyDescent="0.2">
      <c r="B6" s="283" t="s">
        <v>370</v>
      </c>
      <c r="C6" s="283"/>
      <c r="H6" s="189">
        <v>1.97983</v>
      </c>
      <c r="I6" s="189">
        <v>2.7744499999999999</v>
      </c>
    </row>
    <row r="7" spans="1:23" x14ac:dyDescent="0.2">
      <c r="A7" s="190" t="s">
        <v>0</v>
      </c>
      <c r="B7" s="284" t="s">
        <v>1</v>
      </c>
      <c r="C7" s="285" t="s">
        <v>2</v>
      </c>
      <c r="D7" s="278" t="s">
        <v>3</v>
      </c>
      <c r="E7" s="285" t="s">
        <v>4</v>
      </c>
      <c r="F7" s="280" t="s">
        <v>5</v>
      </c>
      <c r="G7" s="280"/>
      <c r="H7" s="280"/>
      <c r="I7" s="280"/>
      <c r="J7" s="280"/>
      <c r="K7" s="280"/>
      <c r="L7" s="280"/>
      <c r="M7" s="280"/>
      <c r="N7" s="280"/>
      <c r="O7" s="278" t="s">
        <v>6</v>
      </c>
      <c r="P7" s="278" t="s">
        <v>7</v>
      </c>
      <c r="Q7" s="278" t="s">
        <v>8</v>
      </c>
      <c r="V7" s="191"/>
      <c r="W7" s="191"/>
    </row>
    <row r="8" spans="1:23" x14ac:dyDescent="0.2">
      <c r="A8" s="279" t="s">
        <v>9</v>
      </c>
      <c r="B8" s="284"/>
      <c r="C8" s="286"/>
      <c r="D8" s="278"/>
      <c r="E8" s="286"/>
      <c r="F8" s="280" t="s">
        <v>10</v>
      </c>
      <c r="G8" s="280"/>
      <c r="H8" s="280" t="s">
        <v>11</v>
      </c>
      <c r="I8" s="280"/>
      <c r="J8" s="280" t="s">
        <v>12</v>
      </c>
      <c r="K8" s="280"/>
      <c r="L8" s="280"/>
      <c r="M8" s="280"/>
      <c r="N8" s="280"/>
      <c r="O8" s="278"/>
      <c r="P8" s="278"/>
      <c r="Q8" s="278"/>
      <c r="V8" s="191"/>
      <c r="W8" s="191"/>
    </row>
    <row r="9" spans="1:23" ht="67.5" x14ac:dyDescent="0.2">
      <c r="A9" s="278"/>
      <c r="B9" s="284"/>
      <c r="C9" s="279"/>
      <c r="D9" s="278"/>
      <c r="E9" s="279"/>
      <c r="F9" s="192" t="s">
        <v>13</v>
      </c>
      <c r="G9" s="192" t="s">
        <v>14</v>
      </c>
      <c r="H9" s="192" t="s">
        <v>371</v>
      </c>
      <c r="I9" s="192" t="s">
        <v>372</v>
      </c>
      <c r="J9" s="192" t="s">
        <v>15</v>
      </c>
      <c r="K9" s="192" t="s">
        <v>16</v>
      </c>
      <c r="L9" s="192" t="s">
        <v>4</v>
      </c>
      <c r="M9" s="192" t="s">
        <v>17</v>
      </c>
      <c r="N9" s="192" t="s">
        <v>29</v>
      </c>
      <c r="O9" s="278"/>
      <c r="P9" s="278"/>
      <c r="Q9" s="278"/>
      <c r="V9" s="193" t="s">
        <v>373</v>
      </c>
      <c r="W9" s="193" t="s">
        <v>374</v>
      </c>
    </row>
    <row r="10" spans="1:23" x14ac:dyDescent="0.2">
      <c r="A10" s="192">
        <v>1</v>
      </c>
      <c r="B10" s="194">
        <v>2</v>
      </c>
      <c r="C10" s="192">
        <v>2</v>
      </c>
      <c r="D10" s="192">
        <v>3</v>
      </c>
      <c r="E10" s="192">
        <v>4</v>
      </c>
      <c r="F10" s="192">
        <v>6</v>
      </c>
      <c r="G10" s="192">
        <v>7</v>
      </c>
      <c r="H10" s="192">
        <v>8</v>
      </c>
      <c r="I10" s="192">
        <v>9</v>
      </c>
      <c r="J10" s="192">
        <v>10</v>
      </c>
      <c r="K10" s="192">
        <v>11</v>
      </c>
      <c r="L10" s="192">
        <v>12</v>
      </c>
      <c r="M10" s="192">
        <v>13</v>
      </c>
      <c r="N10" s="192">
        <v>14</v>
      </c>
      <c r="O10" s="192">
        <v>15</v>
      </c>
      <c r="P10" s="192">
        <v>16</v>
      </c>
      <c r="Q10" s="192">
        <v>17</v>
      </c>
      <c r="V10" s="191">
        <v>5</v>
      </c>
      <c r="W10" s="191">
        <v>6</v>
      </c>
    </row>
    <row r="11" spans="1:23" ht="30" customHeight="1" x14ac:dyDescent="0.2">
      <c r="A11" s="1"/>
      <c r="B11" s="1"/>
      <c r="C11" s="11" t="s">
        <v>376</v>
      </c>
      <c r="D11" s="1"/>
      <c r="E11" s="4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6"/>
      <c r="V11" s="197"/>
      <c r="W11" s="197"/>
    </row>
    <row r="12" spans="1:23" ht="21" x14ac:dyDescent="0.2">
      <c r="A12" s="181">
        <v>1</v>
      </c>
      <c r="B12" s="181" t="s">
        <v>104</v>
      </c>
      <c r="C12" s="181" t="s">
        <v>135</v>
      </c>
      <c r="D12" s="181" t="s">
        <v>90</v>
      </c>
      <c r="E12" s="12">
        <v>1.44</v>
      </c>
      <c r="V12" s="191"/>
      <c r="W12" s="191"/>
    </row>
    <row r="13" spans="1:23" ht="21" x14ac:dyDescent="0.2">
      <c r="A13" s="181">
        <v>2</v>
      </c>
      <c r="B13" s="181" t="s">
        <v>104</v>
      </c>
      <c r="C13" s="181" t="s">
        <v>136</v>
      </c>
      <c r="D13" s="181" t="s">
        <v>90</v>
      </c>
      <c r="E13" s="12">
        <v>1.68</v>
      </c>
      <c r="V13" s="191"/>
      <c r="W13" s="191"/>
    </row>
    <row r="14" spans="1:23" x14ac:dyDescent="0.2">
      <c r="A14" s="178">
        <v>3</v>
      </c>
      <c r="B14" s="18" t="s">
        <v>108</v>
      </c>
      <c r="C14" s="178" t="s">
        <v>92</v>
      </c>
      <c r="D14" s="178" t="s">
        <v>90</v>
      </c>
      <c r="E14" s="180">
        <v>3.12</v>
      </c>
      <c r="V14" s="191"/>
      <c r="W14" s="191"/>
    </row>
    <row r="15" spans="1:23" x14ac:dyDescent="0.2">
      <c r="A15" s="181">
        <v>4</v>
      </c>
      <c r="B15" s="122" t="s">
        <v>130</v>
      </c>
      <c r="C15" s="177" t="s">
        <v>163</v>
      </c>
      <c r="D15" s="178" t="s">
        <v>90</v>
      </c>
      <c r="E15" s="179">
        <v>0.21</v>
      </c>
      <c r="V15" s="191"/>
      <c r="W15" s="191"/>
    </row>
    <row r="16" spans="1:23" x14ac:dyDescent="0.2">
      <c r="A16" s="181">
        <v>5</v>
      </c>
      <c r="B16" s="122" t="s">
        <v>130</v>
      </c>
      <c r="C16" s="181" t="s">
        <v>164</v>
      </c>
      <c r="D16" s="178" t="s">
        <v>90</v>
      </c>
      <c r="E16" s="12">
        <v>0.24</v>
      </c>
      <c r="F16" s="206" t="s">
        <v>52</v>
      </c>
      <c r="V16" s="191"/>
      <c r="W16" s="191"/>
    </row>
    <row r="17" spans="1:23" x14ac:dyDescent="0.2">
      <c r="A17" s="181">
        <v>6</v>
      </c>
      <c r="B17" s="94" t="s">
        <v>125</v>
      </c>
      <c r="C17" s="181" t="s">
        <v>128</v>
      </c>
      <c r="D17" s="181" t="s">
        <v>95</v>
      </c>
      <c r="E17" s="12">
        <v>21</v>
      </c>
      <c r="V17" s="191"/>
      <c r="W17" s="191"/>
    </row>
    <row r="18" spans="1:23" ht="21" x14ac:dyDescent="0.2">
      <c r="A18" s="181">
        <v>7</v>
      </c>
      <c r="B18" s="94" t="s">
        <v>114</v>
      </c>
      <c r="C18" s="181" t="s">
        <v>138</v>
      </c>
      <c r="D18" s="181" t="s">
        <v>90</v>
      </c>
      <c r="E18" s="12">
        <v>1.68</v>
      </c>
      <c r="V18" s="191"/>
      <c r="W18" s="191"/>
    </row>
    <row r="19" spans="1:23" ht="21" x14ac:dyDescent="0.2">
      <c r="A19" s="177">
        <v>8</v>
      </c>
      <c r="B19" s="89" t="s">
        <v>114</v>
      </c>
      <c r="C19" s="177" t="s">
        <v>137</v>
      </c>
      <c r="D19" s="177" t="s">
        <v>90</v>
      </c>
      <c r="E19" s="179">
        <v>1.44</v>
      </c>
      <c r="V19" s="191"/>
      <c r="W19" s="191"/>
    </row>
    <row r="20" spans="1:23" ht="12.75" customHeight="1" x14ac:dyDescent="0.2">
      <c r="A20" s="255">
        <v>9</v>
      </c>
      <c r="B20" s="258" t="s">
        <v>109</v>
      </c>
      <c r="C20" s="255" t="s">
        <v>110</v>
      </c>
      <c r="D20" s="255" t="s">
        <v>97</v>
      </c>
      <c r="E20" s="266">
        <v>1.0999999999999999E-2</v>
      </c>
      <c r="V20" s="191"/>
      <c r="W20" s="191"/>
    </row>
    <row r="21" spans="1:23" x14ac:dyDescent="0.2">
      <c r="A21" s="256"/>
      <c r="B21" s="259"/>
      <c r="C21" s="256"/>
      <c r="D21" s="256"/>
      <c r="E21" s="267"/>
      <c r="V21" s="191"/>
      <c r="W21" s="191"/>
    </row>
    <row r="22" spans="1:23" x14ac:dyDescent="0.2">
      <c r="A22" s="257"/>
      <c r="B22" s="260"/>
      <c r="C22" s="257"/>
      <c r="D22" s="257"/>
      <c r="E22" s="268"/>
      <c r="V22" s="191"/>
      <c r="W22" s="191"/>
    </row>
    <row r="23" spans="1:23" ht="12.75" customHeight="1" x14ac:dyDescent="0.2">
      <c r="A23" s="255">
        <v>10</v>
      </c>
      <c r="B23" s="258" t="s">
        <v>115</v>
      </c>
      <c r="C23" s="255" t="s">
        <v>139</v>
      </c>
      <c r="D23" s="255" t="s">
        <v>97</v>
      </c>
      <c r="E23" s="261">
        <v>0.24299999999999999</v>
      </c>
      <c r="V23" s="191"/>
      <c r="W23" s="191"/>
    </row>
    <row r="24" spans="1:23" x14ac:dyDescent="0.2">
      <c r="A24" s="256"/>
      <c r="B24" s="259"/>
      <c r="C24" s="256"/>
      <c r="D24" s="256"/>
      <c r="E24" s="262"/>
      <c r="V24" s="191"/>
      <c r="W24" s="191"/>
    </row>
    <row r="25" spans="1:23" x14ac:dyDescent="0.2">
      <c r="A25" s="257"/>
      <c r="B25" s="260"/>
      <c r="C25" s="257"/>
      <c r="D25" s="257"/>
      <c r="E25" s="263"/>
      <c r="V25" s="191"/>
      <c r="W25" s="191"/>
    </row>
    <row r="26" spans="1:23" x14ac:dyDescent="0.2">
      <c r="A26" s="178">
        <v>11</v>
      </c>
      <c r="B26" s="18" t="s">
        <v>116</v>
      </c>
      <c r="C26" s="178" t="s">
        <v>141</v>
      </c>
      <c r="D26" s="178" t="s">
        <v>18</v>
      </c>
      <c r="E26" s="180">
        <v>12</v>
      </c>
      <c r="V26" s="191"/>
      <c r="W26" s="191"/>
    </row>
    <row r="27" spans="1:23" x14ac:dyDescent="0.2">
      <c r="A27" s="178">
        <v>12</v>
      </c>
      <c r="B27" s="18" t="s">
        <v>116</v>
      </c>
      <c r="C27" s="178" t="s">
        <v>140</v>
      </c>
      <c r="D27" s="178" t="s">
        <v>18</v>
      </c>
      <c r="E27" s="180">
        <v>111.5</v>
      </c>
      <c r="V27" s="191"/>
      <c r="W27" s="191"/>
    </row>
    <row r="28" spans="1:23" x14ac:dyDescent="0.2">
      <c r="A28" s="178">
        <v>13</v>
      </c>
      <c r="B28" s="18" t="s">
        <v>125</v>
      </c>
      <c r="C28" s="178" t="s">
        <v>144</v>
      </c>
      <c r="D28" s="178" t="s">
        <v>19</v>
      </c>
      <c r="E28" s="180">
        <v>7</v>
      </c>
      <c r="V28" s="191"/>
      <c r="W28" s="191"/>
    </row>
    <row r="29" spans="1:23" x14ac:dyDescent="0.2">
      <c r="A29" s="181">
        <v>14</v>
      </c>
      <c r="B29" s="23" t="s">
        <v>20</v>
      </c>
      <c r="C29" s="24" t="s">
        <v>21</v>
      </c>
      <c r="D29" s="25" t="s">
        <v>22</v>
      </c>
      <c r="E29" s="139">
        <v>0.1235</v>
      </c>
      <c r="V29" s="191"/>
      <c r="W29" s="191"/>
    </row>
    <row r="30" spans="1:23" x14ac:dyDescent="0.2">
      <c r="A30" s="181">
        <v>15</v>
      </c>
      <c r="B30" s="15" t="s">
        <v>23</v>
      </c>
      <c r="C30" s="15" t="s">
        <v>24</v>
      </c>
      <c r="D30" s="15" t="s">
        <v>25</v>
      </c>
      <c r="E30" s="13">
        <v>1.2350000000000001</v>
      </c>
      <c r="V30" s="191"/>
      <c r="W30" s="191"/>
    </row>
    <row r="31" spans="1:23" x14ac:dyDescent="0.2">
      <c r="A31" s="249">
        <v>16</v>
      </c>
      <c r="B31" s="249" t="s">
        <v>118</v>
      </c>
      <c r="C31" s="252" t="s">
        <v>123</v>
      </c>
      <c r="D31" s="249" t="s">
        <v>119</v>
      </c>
      <c r="E31" s="236">
        <v>38.6</v>
      </c>
      <c r="V31" s="191"/>
      <c r="W31" s="191"/>
    </row>
    <row r="32" spans="1:23" x14ac:dyDescent="0.2">
      <c r="A32" s="250"/>
      <c r="B32" s="250"/>
      <c r="C32" s="253"/>
      <c r="D32" s="250"/>
      <c r="E32" s="248"/>
      <c r="V32" s="191"/>
      <c r="W32" s="191"/>
    </row>
    <row r="33" spans="1:23" x14ac:dyDescent="0.2">
      <c r="A33" s="251"/>
      <c r="B33" s="251"/>
      <c r="C33" s="254"/>
      <c r="D33" s="251"/>
      <c r="E33" s="237"/>
      <c r="V33" s="191"/>
      <c r="W33" s="191"/>
    </row>
    <row r="34" spans="1:23" x14ac:dyDescent="0.2">
      <c r="A34" s="15">
        <v>17</v>
      </c>
      <c r="B34" s="15" t="s">
        <v>125</v>
      </c>
      <c r="C34" s="15" t="s">
        <v>126</v>
      </c>
      <c r="D34" s="15" t="s">
        <v>95</v>
      </c>
      <c r="E34" s="13">
        <v>4.2</v>
      </c>
      <c r="V34" s="191"/>
      <c r="W34" s="191"/>
    </row>
    <row r="35" spans="1:23" x14ac:dyDescent="0.2">
      <c r="A35" s="241">
        <v>18</v>
      </c>
      <c r="B35" s="243" t="s">
        <v>93</v>
      </c>
      <c r="C35" s="245" t="s">
        <v>146</v>
      </c>
      <c r="D35" s="243" t="s">
        <v>19</v>
      </c>
      <c r="E35" s="233">
        <v>1</v>
      </c>
      <c r="V35" s="191"/>
      <c r="W35" s="191"/>
    </row>
    <row r="36" spans="1:23" x14ac:dyDescent="0.2">
      <c r="A36" s="242"/>
      <c r="B36" s="244"/>
      <c r="C36" s="246"/>
      <c r="D36" s="244"/>
      <c r="E36" s="234"/>
      <c r="V36" s="191"/>
      <c r="W36" s="191"/>
    </row>
    <row r="37" spans="1:23" x14ac:dyDescent="0.2">
      <c r="A37" s="140">
        <v>19</v>
      </c>
      <c r="B37" s="141" t="s">
        <v>127</v>
      </c>
      <c r="C37" s="142" t="s">
        <v>132</v>
      </c>
      <c r="D37" s="141" t="s">
        <v>19</v>
      </c>
      <c r="E37" s="143">
        <v>1</v>
      </c>
      <c r="V37" s="191"/>
      <c r="W37" s="191"/>
    </row>
    <row r="38" spans="1:23" x14ac:dyDescent="0.2">
      <c r="A38" s="15"/>
      <c r="B38" s="15"/>
      <c r="C38" s="149" t="s">
        <v>26</v>
      </c>
      <c r="D38" s="15"/>
      <c r="E38" s="13"/>
      <c r="V38" s="191"/>
      <c r="W38" s="191"/>
    </row>
    <row r="39" spans="1:23" ht="14.25" x14ac:dyDescent="0.2">
      <c r="A39" s="1"/>
      <c r="B39" s="1"/>
      <c r="C39" s="11" t="s">
        <v>377</v>
      </c>
      <c r="D39" s="1"/>
      <c r="E39" s="4"/>
      <c r="V39" s="191"/>
      <c r="W39" s="191"/>
    </row>
    <row r="40" spans="1:23" ht="21" x14ac:dyDescent="0.2">
      <c r="A40" s="181">
        <v>1</v>
      </c>
      <c r="B40" s="181" t="s">
        <v>104</v>
      </c>
      <c r="C40" s="181" t="s">
        <v>147</v>
      </c>
      <c r="D40" s="181" t="s">
        <v>90</v>
      </c>
      <c r="E40" s="12">
        <v>1.056</v>
      </c>
      <c r="V40" s="191"/>
      <c r="W40" s="191"/>
    </row>
    <row r="41" spans="1:23" ht="21" x14ac:dyDescent="0.2">
      <c r="A41" s="181">
        <v>2</v>
      </c>
      <c r="B41" s="181" t="s">
        <v>104</v>
      </c>
      <c r="C41" s="181" t="s">
        <v>148</v>
      </c>
      <c r="D41" s="181" t="s">
        <v>90</v>
      </c>
      <c r="E41" s="12">
        <v>0.84</v>
      </c>
      <c r="V41" s="191"/>
      <c r="W41" s="191"/>
    </row>
    <row r="42" spans="1:23" x14ac:dyDescent="0.2">
      <c r="A42" s="178">
        <v>3</v>
      </c>
      <c r="B42" s="18" t="s">
        <v>108</v>
      </c>
      <c r="C42" s="178" t="s">
        <v>92</v>
      </c>
      <c r="D42" s="178" t="s">
        <v>90</v>
      </c>
      <c r="E42" s="180">
        <v>1.8959999999999999</v>
      </c>
      <c r="V42" s="191"/>
      <c r="W42" s="191"/>
    </row>
    <row r="43" spans="1:23" x14ac:dyDescent="0.2">
      <c r="A43" s="181">
        <v>4</v>
      </c>
      <c r="B43" s="122" t="s">
        <v>130</v>
      </c>
      <c r="C43" s="177" t="s">
        <v>161</v>
      </c>
      <c r="D43" s="178" t="s">
        <v>90</v>
      </c>
      <c r="E43" s="179">
        <v>0.105</v>
      </c>
      <c r="V43" s="191"/>
      <c r="W43" s="191"/>
    </row>
    <row r="44" spans="1:23" x14ac:dyDescent="0.2">
      <c r="A44" s="181">
        <v>5</v>
      </c>
      <c r="B44" s="122" t="s">
        <v>130</v>
      </c>
      <c r="C44" s="181" t="s">
        <v>165</v>
      </c>
      <c r="D44" s="178" t="s">
        <v>90</v>
      </c>
      <c r="E44" s="12">
        <v>0.17599999999999999</v>
      </c>
      <c r="V44" s="191"/>
      <c r="W44" s="191"/>
    </row>
    <row r="45" spans="1:23" x14ac:dyDescent="0.2">
      <c r="A45" s="181">
        <v>6</v>
      </c>
      <c r="B45" s="94" t="s">
        <v>125</v>
      </c>
      <c r="C45" s="181" t="s">
        <v>128</v>
      </c>
      <c r="D45" s="181" t="s">
        <v>95</v>
      </c>
      <c r="E45" s="12">
        <v>14</v>
      </c>
      <c r="V45" s="191"/>
      <c r="W45" s="191"/>
    </row>
    <row r="46" spans="1:23" ht="21" x14ac:dyDescent="0.2">
      <c r="A46" s="181">
        <v>7</v>
      </c>
      <c r="B46" s="94" t="s">
        <v>114</v>
      </c>
      <c r="C46" s="181" t="s">
        <v>149</v>
      </c>
      <c r="D46" s="181" t="s">
        <v>90</v>
      </c>
      <c r="E46" s="12">
        <v>0.84</v>
      </c>
      <c r="V46" s="191"/>
      <c r="W46" s="191"/>
    </row>
    <row r="47" spans="1:23" ht="21" x14ac:dyDescent="0.2">
      <c r="A47" s="177">
        <v>8</v>
      </c>
      <c r="B47" s="89" t="s">
        <v>114</v>
      </c>
      <c r="C47" s="177" t="s">
        <v>150</v>
      </c>
      <c r="D47" s="177" t="s">
        <v>90</v>
      </c>
      <c r="E47" s="179">
        <v>1.056</v>
      </c>
      <c r="V47" s="191"/>
      <c r="W47" s="191"/>
    </row>
    <row r="48" spans="1:23" x14ac:dyDescent="0.2">
      <c r="A48" s="255">
        <v>9</v>
      </c>
      <c r="B48" s="258" t="s">
        <v>109</v>
      </c>
      <c r="C48" s="255" t="s">
        <v>110</v>
      </c>
      <c r="D48" s="255" t="s">
        <v>97</v>
      </c>
      <c r="E48" s="266">
        <v>7.0000000000000001E-3</v>
      </c>
      <c r="V48" s="191"/>
      <c r="W48" s="191"/>
    </row>
    <row r="49" spans="1:23" x14ac:dyDescent="0.2">
      <c r="A49" s="256"/>
      <c r="B49" s="259"/>
      <c r="C49" s="256"/>
      <c r="D49" s="256"/>
      <c r="E49" s="267"/>
      <c r="V49" s="191"/>
      <c r="W49" s="191"/>
    </row>
    <row r="50" spans="1:23" x14ac:dyDescent="0.2">
      <c r="A50" s="257"/>
      <c r="B50" s="260"/>
      <c r="C50" s="257"/>
      <c r="D50" s="257"/>
      <c r="E50" s="268"/>
      <c r="V50" s="191"/>
      <c r="W50" s="191"/>
    </row>
    <row r="51" spans="1:23" x14ac:dyDescent="0.2">
      <c r="A51" s="255">
        <v>10</v>
      </c>
      <c r="B51" s="258" t="s">
        <v>115</v>
      </c>
      <c r="C51" s="255" t="s">
        <v>151</v>
      </c>
      <c r="D51" s="255" t="s">
        <v>97</v>
      </c>
      <c r="E51" s="261">
        <v>0.108</v>
      </c>
      <c r="V51" s="191"/>
      <c r="W51" s="191"/>
    </row>
    <row r="52" spans="1:23" x14ac:dyDescent="0.2">
      <c r="A52" s="256"/>
      <c r="B52" s="259"/>
      <c r="C52" s="256"/>
      <c r="D52" s="256"/>
      <c r="E52" s="262"/>
      <c r="V52" s="191"/>
      <c r="W52" s="191"/>
    </row>
    <row r="53" spans="1:23" x14ac:dyDescent="0.2">
      <c r="A53" s="257"/>
      <c r="B53" s="260"/>
      <c r="C53" s="257"/>
      <c r="D53" s="257"/>
      <c r="E53" s="263"/>
      <c r="V53" s="191"/>
      <c r="W53" s="191"/>
    </row>
    <row r="54" spans="1:23" x14ac:dyDescent="0.2">
      <c r="A54" s="178">
        <v>11</v>
      </c>
      <c r="B54" s="18" t="s">
        <v>116</v>
      </c>
      <c r="C54" s="178" t="s">
        <v>140</v>
      </c>
      <c r="D54" s="178" t="s">
        <v>18</v>
      </c>
      <c r="E54" s="154">
        <v>64</v>
      </c>
      <c r="V54" s="191"/>
      <c r="W54" s="191"/>
    </row>
    <row r="55" spans="1:23" x14ac:dyDescent="0.2">
      <c r="A55" s="178">
        <v>12</v>
      </c>
      <c r="B55" s="18" t="s">
        <v>125</v>
      </c>
      <c r="C55" s="178" t="s">
        <v>144</v>
      </c>
      <c r="D55" s="178" t="s">
        <v>19</v>
      </c>
      <c r="E55" s="180">
        <v>7</v>
      </c>
      <c r="V55" s="191"/>
      <c r="W55" s="191"/>
    </row>
    <row r="56" spans="1:23" x14ac:dyDescent="0.2">
      <c r="A56" s="181">
        <v>13</v>
      </c>
      <c r="B56" s="23" t="s">
        <v>20</v>
      </c>
      <c r="C56" s="24" t="s">
        <v>21</v>
      </c>
      <c r="D56" s="25" t="s">
        <v>22</v>
      </c>
      <c r="E56" s="26">
        <v>6.4000000000000001E-2</v>
      </c>
      <c r="V56" s="191"/>
      <c r="W56" s="191"/>
    </row>
    <row r="57" spans="1:23" x14ac:dyDescent="0.2">
      <c r="A57" s="181">
        <v>14</v>
      </c>
      <c r="B57" s="15" t="s">
        <v>23</v>
      </c>
      <c r="C57" s="15" t="s">
        <v>24</v>
      </c>
      <c r="D57" s="15" t="s">
        <v>25</v>
      </c>
      <c r="E57" s="13">
        <v>0.64</v>
      </c>
      <c r="V57" s="191"/>
      <c r="W57" s="191"/>
    </row>
    <row r="58" spans="1:23" x14ac:dyDescent="0.2">
      <c r="A58" s="249">
        <v>15</v>
      </c>
      <c r="B58" s="249" t="s">
        <v>118</v>
      </c>
      <c r="C58" s="252" t="s">
        <v>123</v>
      </c>
      <c r="D58" s="249" t="s">
        <v>119</v>
      </c>
      <c r="E58" s="236">
        <v>18.600000000000001</v>
      </c>
      <c r="V58" s="191"/>
      <c r="W58" s="191"/>
    </row>
    <row r="59" spans="1:23" x14ac:dyDescent="0.2">
      <c r="A59" s="250"/>
      <c r="B59" s="250"/>
      <c r="C59" s="253"/>
      <c r="D59" s="250"/>
      <c r="E59" s="248"/>
      <c r="V59" s="191"/>
      <c r="W59" s="191"/>
    </row>
    <row r="60" spans="1:23" x14ac:dyDescent="0.2">
      <c r="A60" s="251"/>
      <c r="B60" s="251"/>
      <c r="C60" s="254"/>
      <c r="D60" s="251"/>
      <c r="E60" s="237"/>
      <c r="V60" s="191"/>
      <c r="W60" s="191"/>
    </row>
    <row r="61" spans="1:23" x14ac:dyDescent="0.2">
      <c r="A61" s="15">
        <v>16</v>
      </c>
      <c r="B61" s="15" t="s">
        <v>125</v>
      </c>
      <c r="C61" s="15" t="s">
        <v>126</v>
      </c>
      <c r="D61" s="15" t="s">
        <v>95</v>
      </c>
      <c r="E61" s="13">
        <v>2.8</v>
      </c>
      <c r="V61" s="191"/>
      <c r="W61" s="191"/>
    </row>
    <row r="62" spans="1:23" x14ac:dyDescent="0.2">
      <c r="A62" s="241">
        <v>17</v>
      </c>
      <c r="B62" s="243" t="s">
        <v>93</v>
      </c>
      <c r="C62" s="245" t="s">
        <v>146</v>
      </c>
      <c r="D62" s="243" t="s">
        <v>19</v>
      </c>
      <c r="E62" s="233">
        <v>1</v>
      </c>
      <c r="V62" s="191"/>
      <c r="W62" s="191"/>
    </row>
    <row r="63" spans="1:23" x14ac:dyDescent="0.2">
      <c r="A63" s="242"/>
      <c r="B63" s="244"/>
      <c r="C63" s="246"/>
      <c r="D63" s="244"/>
      <c r="E63" s="234"/>
      <c r="V63" s="191"/>
      <c r="W63" s="191"/>
    </row>
    <row r="64" spans="1:23" x14ac:dyDescent="0.2">
      <c r="A64" s="140">
        <v>18</v>
      </c>
      <c r="B64" s="141" t="s">
        <v>127</v>
      </c>
      <c r="C64" s="142" t="s">
        <v>132</v>
      </c>
      <c r="D64" s="141" t="s">
        <v>19</v>
      </c>
      <c r="E64" s="143">
        <v>1</v>
      </c>
      <c r="V64" s="191"/>
      <c r="W64" s="191"/>
    </row>
    <row r="65" spans="1:23" x14ac:dyDescent="0.2">
      <c r="A65" s="15"/>
      <c r="B65" s="15"/>
      <c r="C65" s="149" t="s">
        <v>26</v>
      </c>
      <c r="D65" s="15"/>
      <c r="E65" s="13"/>
      <c r="V65" s="191"/>
      <c r="W65" s="191"/>
    </row>
    <row r="66" spans="1:23" ht="14.25" x14ac:dyDescent="0.2">
      <c r="A66" s="1"/>
      <c r="B66" s="1"/>
      <c r="C66" s="11" t="s">
        <v>378</v>
      </c>
      <c r="D66" s="1"/>
      <c r="E66" s="4"/>
    </row>
    <row r="67" spans="1:23" ht="21" x14ac:dyDescent="0.2">
      <c r="A67" s="181">
        <v>1</v>
      </c>
      <c r="B67" s="181" t="s">
        <v>104</v>
      </c>
      <c r="C67" s="181" t="s">
        <v>147</v>
      </c>
      <c r="D67" s="181" t="s">
        <v>90</v>
      </c>
      <c r="E67" s="12">
        <v>1.056</v>
      </c>
      <c r="V67" s="191"/>
      <c r="W67" s="191"/>
    </row>
    <row r="68" spans="1:23" x14ac:dyDescent="0.2">
      <c r="A68" s="178">
        <v>2</v>
      </c>
      <c r="B68" s="18" t="s">
        <v>108</v>
      </c>
      <c r="C68" s="178" t="s">
        <v>92</v>
      </c>
      <c r="D68" s="178" t="s">
        <v>90</v>
      </c>
      <c r="E68" s="180">
        <v>1.056</v>
      </c>
      <c r="V68" s="191"/>
      <c r="W68" s="191"/>
    </row>
    <row r="69" spans="1:23" x14ac:dyDescent="0.2">
      <c r="A69" s="181">
        <v>3</v>
      </c>
      <c r="B69" s="122" t="s">
        <v>130</v>
      </c>
      <c r="C69" s="181" t="s">
        <v>165</v>
      </c>
      <c r="D69" s="178" t="s">
        <v>90</v>
      </c>
      <c r="E69" s="12">
        <v>0.17599999999999999</v>
      </c>
      <c r="V69" s="191"/>
      <c r="W69" s="191"/>
    </row>
    <row r="70" spans="1:23" x14ac:dyDescent="0.2">
      <c r="A70" s="181">
        <v>4</v>
      </c>
      <c r="B70" s="94" t="s">
        <v>125</v>
      </c>
      <c r="C70" s="181" t="s">
        <v>128</v>
      </c>
      <c r="D70" s="181" t="s">
        <v>95</v>
      </c>
      <c r="E70" s="12">
        <v>11</v>
      </c>
      <c r="V70" s="191"/>
      <c r="W70" s="191"/>
    </row>
    <row r="71" spans="1:23" ht="21" x14ac:dyDescent="0.2">
      <c r="A71" s="177">
        <v>5</v>
      </c>
      <c r="B71" s="89" t="s">
        <v>114</v>
      </c>
      <c r="C71" s="177" t="s">
        <v>150</v>
      </c>
      <c r="D71" s="177" t="s">
        <v>90</v>
      </c>
      <c r="E71" s="179">
        <v>1.056</v>
      </c>
      <c r="V71" s="191"/>
      <c r="W71" s="191"/>
    </row>
    <row r="72" spans="1:23" x14ac:dyDescent="0.2">
      <c r="A72" s="255">
        <v>6</v>
      </c>
      <c r="B72" s="258" t="s">
        <v>109</v>
      </c>
      <c r="C72" s="255" t="s">
        <v>110</v>
      </c>
      <c r="D72" s="255" t="s">
        <v>97</v>
      </c>
      <c r="E72" s="266">
        <v>5.0000000000000001E-3</v>
      </c>
      <c r="V72" s="191"/>
      <c r="W72" s="191"/>
    </row>
    <row r="73" spans="1:23" x14ac:dyDescent="0.2">
      <c r="A73" s="256"/>
      <c r="B73" s="259"/>
      <c r="C73" s="256"/>
      <c r="D73" s="256"/>
      <c r="E73" s="267"/>
      <c r="V73" s="191"/>
      <c r="W73" s="191"/>
    </row>
    <row r="74" spans="1:23" x14ac:dyDescent="0.2">
      <c r="A74" s="257"/>
      <c r="B74" s="260"/>
      <c r="C74" s="257"/>
      <c r="D74" s="257"/>
      <c r="E74" s="268"/>
      <c r="V74" s="191"/>
      <c r="W74" s="191"/>
    </row>
    <row r="75" spans="1:23" x14ac:dyDescent="0.2">
      <c r="A75" s="255">
        <v>7</v>
      </c>
      <c r="B75" s="258" t="s">
        <v>115</v>
      </c>
      <c r="C75" s="255" t="s">
        <v>152</v>
      </c>
      <c r="D75" s="255" t="s">
        <v>97</v>
      </c>
      <c r="E75" s="261">
        <v>7.2999999999999995E-2</v>
      </c>
      <c r="V75" s="191"/>
      <c r="W75" s="191"/>
    </row>
    <row r="76" spans="1:23" x14ac:dyDescent="0.2">
      <c r="A76" s="256"/>
      <c r="B76" s="259"/>
      <c r="C76" s="256"/>
      <c r="D76" s="256"/>
      <c r="E76" s="262"/>
      <c r="V76" s="191"/>
      <c r="W76" s="191"/>
    </row>
    <row r="77" spans="1:23" x14ac:dyDescent="0.2">
      <c r="A77" s="257"/>
      <c r="B77" s="260"/>
      <c r="C77" s="257"/>
      <c r="D77" s="257"/>
      <c r="E77" s="263"/>
      <c r="V77" s="191"/>
      <c r="W77" s="191"/>
    </row>
    <row r="78" spans="1:23" x14ac:dyDescent="0.2">
      <c r="A78" s="178">
        <v>8</v>
      </c>
      <c r="B78" s="18" t="s">
        <v>116</v>
      </c>
      <c r="C78" s="178" t="s">
        <v>117</v>
      </c>
      <c r="D78" s="178" t="s">
        <v>18</v>
      </c>
      <c r="E78" s="154">
        <v>48</v>
      </c>
      <c r="V78" s="191"/>
      <c r="W78" s="191"/>
    </row>
    <row r="79" spans="1:23" x14ac:dyDescent="0.2">
      <c r="A79" s="178">
        <v>9</v>
      </c>
      <c r="B79" s="18" t="s">
        <v>125</v>
      </c>
      <c r="C79" s="178" t="s">
        <v>144</v>
      </c>
      <c r="D79" s="178" t="s">
        <v>19</v>
      </c>
      <c r="E79" s="180">
        <v>5</v>
      </c>
      <c r="V79" s="191"/>
      <c r="W79" s="191"/>
    </row>
    <row r="80" spans="1:23" x14ac:dyDescent="0.2">
      <c r="A80" s="181">
        <v>10</v>
      </c>
      <c r="B80" s="23" t="s">
        <v>20</v>
      </c>
      <c r="C80" s="24" t="s">
        <v>21</v>
      </c>
      <c r="D80" s="25" t="s">
        <v>22</v>
      </c>
      <c r="E80" s="26">
        <v>4.8000000000000001E-2</v>
      </c>
      <c r="V80" s="191"/>
      <c r="W80" s="191"/>
    </row>
    <row r="81" spans="1:23" x14ac:dyDescent="0.2">
      <c r="A81" s="181">
        <v>11</v>
      </c>
      <c r="B81" s="15" t="s">
        <v>23</v>
      </c>
      <c r="C81" s="15" t="s">
        <v>24</v>
      </c>
      <c r="D81" s="15" t="s">
        <v>25</v>
      </c>
      <c r="E81" s="13">
        <v>0.48</v>
      </c>
      <c r="V81" s="191"/>
      <c r="W81" s="191"/>
    </row>
    <row r="82" spans="1:23" x14ac:dyDescent="0.2">
      <c r="A82" s="249">
        <v>12</v>
      </c>
      <c r="B82" s="249" t="s">
        <v>118</v>
      </c>
      <c r="C82" s="252" t="s">
        <v>123</v>
      </c>
      <c r="D82" s="249" t="s">
        <v>119</v>
      </c>
      <c r="E82" s="236">
        <v>13.3</v>
      </c>
      <c r="V82" s="191"/>
      <c r="W82" s="191"/>
    </row>
    <row r="83" spans="1:23" x14ac:dyDescent="0.2">
      <c r="A83" s="250"/>
      <c r="B83" s="250"/>
      <c r="C83" s="253"/>
      <c r="D83" s="250"/>
      <c r="E83" s="248"/>
      <c r="V83" s="191"/>
      <c r="W83" s="191"/>
    </row>
    <row r="84" spans="1:23" x14ac:dyDescent="0.2">
      <c r="A84" s="251"/>
      <c r="B84" s="251"/>
      <c r="C84" s="254"/>
      <c r="D84" s="251"/>
      <c r="E84" s="237"/>
      <c r="V84" s="191"/>
      <c r="W84" s="191"/>
    </row>
    <row r="85" spans="1:23" x14ac:dyDescent="0.2">
      <c r="A85" s="15">
        <v>13</v>
      </c>
      <c r="B85" s="15" t="s">
        <v>125</v>
      </c>
      <c r="C85" s="15" t="s">
        <v>126</v>
      </c>
      <c r="D85" s="15" t="s">
        <v>95</v>
      </c>
      <c r="E85" s="13">
        <v>2.2000000000000002</v>
      </c>
      <c r="V85" s="191"/>
      <c r="W85" s="191"/>
    </row>
    <row r="86" spans="1:23" x14ac:dyDescent="0.2">
      <c r="A86" s="241">
        <v>14</v>
      </c>
      <c r="B86" s="243" t="s">
        <v>93</v>
      </c>
      <c r="C86" s="245" t="s">
        <v>146</v>
      </c>
      <c r="D86" s="243" t="s">
        <v>19</v>
      </c>
      <c r="E86" s="233">
        <v>1</v>
      </c>
      <c r="V86" s="191"/>
      <c r="W86" s="191"/>
    </row>
    <row r="87" spans="1:23" x14ac:dyDescent="0.2">
      <c r="A87" s="242"/>
      <c r="B87" s="244"/>
      <c r="C87" s="246"/>
      <c r="D87" s="244"/>
      <c r="E87" s="234"/>
      <c r="V87" s="191"/>
      <c r="W87" s="191"/>
    </row>
    <row r="88" spans="1:23" x14ac:dyDescent="0.2">
      <c r="A88" s="140">
        <v>15</v>
      </c>
      <c r="B88" s="141" t="s">
        <v>127</v>
      </c>
      <c r="C88" s="142" t="s">
        <v>132</v>
      </c>
      <c r="D88" s="141" t="s">
        <v>19</v>
      </c>
      <c r="E88" s="143">
        <v>1</v>
      </c>
      <c r="V88" s="191"/>
      <c r="W88" s="191"/>
    </row>
    <row r="89" spans="1:23" x14ac:dyDescent="0.2">
      <c r="A89" s="15"/>
      <c r="B89" s="15"/>
      <c r="C89" s="149" t="s">
        <v>26</v>
      </c>
      <c r="D89" s="15"/>
      <c r="E89" s="13"/>
      <c r="V89" s="191"/>
      <c r="W89" s="191"/>
    </row>
    <row r="90" spans="1:23" ht="14.25" x14ac:dyDescent="0.2">
      <c r="A90" s="1"/>
      <c r="B90" s="1"/>
      <c r="C90" s="11" t="s">
        <v>379</v>
      </c>
      <c r="D90" s="1"/>
      <c r="E90" s="4"/>
    </row>
    <row r="91" spans="1:23" ht="21" x14ac:dyDescent="0.2">
      <c r="A91" s="181">
        <v>1</v>
      </c>
      <c r="B91" s="181" t="s">
        <v>104</v>
      </c>
      <c r="C91" s="181" t="s">
        <v>153</v>
      </c>
      <c r="D91" s="181" t="s">
        <v>90</v>
      </c>
      <c r="E91" s="12">
        <v>1.6319999999999999</v>
      </c>
      <c r="V91" s="191"/>
      <c r="W91" s="191"/>
    </row>
    <row r="92" spans="1:23" ht="21" x14ac:dyDescent="0.2">
      <c r="A92" s="181">
        <v>2</v>
      </c>
      <c r="B92" s="181" t="s">
        <v>104</v>
      </c>
      <c r="C92" s="181" t="s">
        <v>154</v>
      </c>
      <c r="D92" s="181" t="s">
        <v>90</v>
      </c>
      <c r="E92" s="12">
        <v>2.2400000000000002</v>
      </c>
      <c r="V92" s="191"/>
      <c r="W92" s="191"/>
    </row>
    <row r="93" spans="1:23" x14ac:dyDescent="0.2">
      <c r="A93" s="178">
        <v>3</v>
      </c>
      <c r="B93" s="18" t="s">
        <v>108</v>
      </c>
      <c r="C93" s="178" t="s">
        <v>92</v>
      </c>
      <c r="D93" s="178" t="s">
        <v>90</v>
      </c>
      <c r="E93" s="180">
        <v>3.8719999999999999</v>
      </c>
      <c r="V93" s="191"/>
      <c r="W93" s="191"/>
    </row>
    <row r="94" spans="1:23" x14ac:dyDescent="0.2">
      <c r="A94" s="181">
        <v>4</v>
      </c>
      <c r="B94" s="122" t="s">
        <v>130</v>
      </c>
      <c r="C94" s="177" t="s">
        <v>166</v>
      </c>
      <c r="D94" s="178" t="s">
        <v>90</v>
      </c>
      <c r="E94" s="179">
        <v>0.28000000000000003</v>
      </c>
      <c r="V94" s="191"/>
      <c r="W94" s="191"/>
    </row>
    <row r="95" spans="1:23" ht="21" x14ac:dyDescent="0.2">
      <c r="A95" s="181">
        <v>5</v>
      </c>
      <c r="B95" s="122" t="s">
        <v>130</v>
      </c>
      <c r="C95" s="181" t="s">
        <v>155</v>
      </c>
      <c r="D95" s="178" t="s">
        <v>90</v>
      </c>
      <c r="E95" s="12">
        <v>0.27200000000000002</v>
      </c>
      <c r="V95" s="191"/>
      <c r="W95" s="191"/>
    </row>
    <row r="96" spans="1:23" x14ac:dyDescent="0.2">
      <c r="A96" s="181">
        <v>6</v>
      </c>
      <c r="B96" s="94" t="s">
        <v>125</v>
      </c>
      <c r="C96" s="181" t="s">
        <v>128</v>
      </c>
      <c r="D96" s="181" t="s">
        <v>95</v>
      </c>
      <c r="E96" s="12">
        <v>25</v>
      </c>
      <c r="V96" s="191"/>
      <c r="W96" s="191"/>
    </row>
    <row r="97" spans="1:23" ht="21" x14ac:dyDescent="0.2">
      <c r="A97" s="181">
        <v>7</v>
      </c>
      <c r="B97" s="94" t="s">
        <v>114</v>
      </c>
      <c r="C97" s="181" t="s">
        <v>156</v>
      </c>
      <c r="D97" s="181" t="s">
        <v>90</v>
      </c>
      <c r="E97" s="12">
        <v>2.2400000000000002</v>
      </c>
      <c r="V97" s="191"/>
      <c r="W97" s="191"/>
    </row>
    <row r="98" spans="1:23" ht="21" x14ac:dyDescent="0.2">
      <c r="A98" s="177">
        <v>8</v>
      </c>
      <c r="B98" s="89" t="s">
        <v>114</v>
      </c>
      <c r="C98" s="177" t="s">
        <v>157</v>
      </c>
      <c r="D98" s="177" t="s">
        <v>90</v>
      </c>
      <c r="E98" s="179">
        <v>1.6319999999999999</v>
      </c>
      <c r="V98" s="191"/>
      <c r="W98" s="191"/>
    </row>
    <row r="99" spans="1:23" x14ac:dyDescent="0.2">
      <c r="A99" s="255">
        <v>9</v>
      </c>
      <c r="B99" s="258" t="s">
        <v>109</v>
      </c>
      <c r="C99" s="255" t="s">
        <v>110</v>
      </c>
      <c r="D99" s="255" t="s">
        <v>97</v>
      </c>
      <c r="E99" s="266">
        <v>1.2999999999999999E-2</v>
      </c>
      <c r="V99" s="191"/>
      <c r="W99" s="191"/>
    </row>
    <row r="100" spans="1:23" x14ac:dyDescent="0.2">
      <c r="A100" s="256"/>
      <c r="B100" s="259"/>
      <c r="C100" s="256"/>
      <c r="D100" s="256"/>
      <c r="E100" s="267"/>
      <c r="V100" s="191"/>
      <c r="W100" s="191"/>
    </row>
    <row r="101" spans="1:23" x14ac:dyDescent="0.2">
      <c r="A101" s="257"/>
      <c r="B101" s="260"/>
      <c r="C101" s="257"/>
      <c r="D101" s="257"/>
      <c r="E101" s="268"/>
      <c r="V101" s="191"/>
      <c r="W101" s="191"/>
    </row>
    <row r="102" spans="1:23" x14ac:dyDescent="0.2">
      <c r="A102" s="255">
        <v>10</v>
      </c>
      <c r="B102" s="258" t="s">
        <v>115</v>
      </c>
      <c r="C102" s="255" t="s">
        <v>296</v>
      </c>
      <c r="D102" s="255" t="s">
        <v>97</v>
      </c>
      <c r="E102" s="261">
        <v>0.30499999999999999</v>
      </c>
      <c r="V102" s="191"/>
      <c r="W102" s="191"/>
    </row>
    <row r="103" spans="1:23" x14ac:dyDescent="0.2">
      <c r="A103" s="256"/>
      <c r="B103" s="259"/>
      <c r="C103" s="256"/>
      <c r="D103" s="256"/>
      <c r="E103" s="262"/>
      <c r="V103" s="191"/>
      <c r="W103" s="191"/>
    </row>
    <row r="104" spans="1:23" x14ac:dyDescent="0.2">
      <c r="A104" s="257"/>
      <c r="B104" s="260"/>
      <c r="C104" s="257"/>
      <c r="D104" s="257"/>
      <c r="E104" s="263"/>
      <c r="V104" s="191"/>
      <c r="W104" s="191"/>
    </row>
    <row r="105" spans="1:23" x14ac:dyDescent="0.2">
      <c r="A105" s="178">
        <v>11</v>
      </c>
      <c r="B105" s="18" t="s">
        <v>116</v>
      </c>
      <c r="C105" s="178" t="s">
        <v>141</v>
      </c>
      <c r="D105" s="178" t="s">
        <v>18</v>
      </c>
      <c r="E105" s="180">
        <v>12</v>
      </c>
      <c r="V105" s="191"/>
      <c r="W105" s="191"/>
    </row>
    <row r="106" spans="1:23" x14ac:dyDescent="0.2">
      <c r="A106" s="178">
        <v>12</v>
      </c>
      <c r="B106" s="18" t="s">
        <v>116</v>
      </c>
      <c r="C106" s="178" t="s">
        <v>140</v>
      </c>
      <c r="D106" s="178" t="s">
        <v>18</v>
      </c>
      <c r="E106" s="153">
        <v>124.5</v>
      </c>
      <c r="V106" s="191"/>
      <c r="W106" s="191"/>
    </row>
    <row r="107" spans="1:23" x14ac:dyDescent="0.2">
      <c r="A107" s="178">
        <v>13</v>
      </c>
      <c r="B107" s="18" t="s">
        <v>125</v>
      </c>
      <c r="C107" s="178" t="s">
        <v>144</v>
      </c>
      <c r="D107" s="178" t="s">
        <v>19</v>
      </c>
      <c r="E107" s="180">
        <v>21</v>
      </c>
      <c r="V107" s="191"/>
      <c r="W107" s="191"/>
    </row>
    <row r="108" spans="1:23" x14ac:dyDescent="0.2">
      <c r="A108" s="181">
        <v>14</v>
      </c>
      <c r="B108" s="23" t="s">
        <v>20</v>
      </c>
      <c r="C108" s="24" t="s">
        <v>21</v>
      </c>
      <c r="D108" s="25" t="s">
        <v>22</v>
      </c>
      <c r="E108" s="139">
        <v>0.13650000000000001</v>
      </c>
      <c r="V108" s="191"/>
      <c r="W108" s="191"/>
    </row>
    <row r="109" spans="1:23" x14ac:dyDescent="0.2">
      <c r="A109" s="181">
        <v>15</v>
      </c>
      <c r="B109" s="15" t="s">
        <v>23</v>
      </c>
      <c r="C109" s="15" t="s">
        <v>24</v>
      </c>
      <c r="D109" s="15" t="s">
        <v>25</v>
      </c>
      <c r="E109" s="13">
        <v>1.365</v>
      </c>
      <c r="V109" s="191"/>
      <c r="W109" s="191"/>
    </row>
    <row r="110" spans="1:23" x14ac:dyDescent="0.2">
      <c r="A110" s="249">
        <v>16</v>
      </c>
      <c r="B110" s="249" t="s">
        <v>118</v>
      </c>
      <c r="C110" s="252" t="s">
        <v>123</v>
      </c>
      <c r="D110" s="249" t="s">
        <v>119</v>
      </c>
      <c r="E110" s="236">
        <v>44.2</v>
      </c>
      <c r="V110" s="191"/>
      <c r="W110" s="191"/>
    </row>
    <row r="111" spans="1:23" x14ac:dyDescent="0.2">
      <c r="A111" s="250"/>
      <c r="B111" s="250"/>
      <c r="C111" s="253"/>
      <c r="D111" s="250"/>
      <c r="E111" s="248"/>
      <c r="V111" s="191"/>
      <c r="W111" s="191"/>
    </row>
    <row r="112" spans="1:23" x14ac:dyDescent="0.2">
      <c r="A112" s="251"/>
      <c r="B112" s="251"/>
      <c r="C112" s="254"/>
      <c r="D112" s="251"/>
      <c r="E112" s="237"/>
      <c r="V112" s="191"/>
      <c r="W112" s="191"/>
    </row>
    <row r="113" spans="1:23" x14ac:dyDescent="0.2">
      <c r="A113" s="15">
        <v>17</v>
      </c>
      <c r="B113" s="15" t="s">
        <v>125</v>
      </c>
      <c r="C113" s="15" t="s">
        <v>126</v>
      </c>
      <c r="D113" s="15" t="s">
        <v>95</v>
      </c>
      <c r="E113" s="13">
        <v>4.2</v>
      </c>
      <c r="V113" s="191"/>
      <c r="W113" s="191"/>
    </row>
    <row r="114" spans="1:23" x14ac:dyDescent="0.2">
      <c r="A114" s="241">
        <v>18</v>
      </c>
      <c r="B114" s="243" t="s">
        <v>93</v>
      </c>
      <c r="C114" s="245" t="s">
        <v>146</v>
      </c>
      <c r="D114" s="243" t="s">
        <v>19</v>
      </c>
      <c r="E114" s="233">
        <v>1</v>
      </c>
      <c r="V114" s="191"/>
      <c r="W114" s="191"/>
    </row>
    <row r="115" spans="1:23" x14ac:dyDescent="0.2">
      <c r="A115" s="242"/>
      <c r="B115" s="244"/>
      <c r="C115" s="246"/>
      <c r="D115" s="244"/>
      <c r="E115" s="234"/>
      <c r="V115" s="191"/>
      <c r="W115" s="191"/>
    </row>
    <row r="116" spans="1:23" x14ac:dyDescent="0.2">
      <c r="A116" s="140">
        <v>19</v>
      </c>
      <c r="B116" s="141" t="s">
        <v>127</v>
      </c>
      <c r="C116" s="142" t="s">
        <v>132</v>
      </c>
      <c r="D116" s="141" t="s">
        <v>19</v>
      </c>
      <c r="E116" s="143">
        <v>1</v>
      </c>
      <c r="V116" s="191"/>
      <c r="W116" s="191"/>
    </row>
    <row r="117" spans="1:23" x14ac:dyDescent="0.2">
      <c r="A117" s="15"/>
      <c r="B117" s="15"/>
      <c r="C117" s="149" t="s">
        <v>26</v>
      </c>
      <c r="D117" s="15"/>
      <c r="E117" s="13"/>
      <c r="V117" s="191"/>
      <c r="W117" s="191"/>
    </row>
    <row r="118" spans="1:23" ht="14.25" x14ac:dyDescent="0.2">
      <c r="A118" s="1"/>
      <c r="B118" s="1"/>
      <c r="C118" s="11" t="s">
        <v>380</v>
      </c>
      <c r="D118" s="1"/>
      <c r="E118" s="4"/>
    </row>
    <row r="119" spans="1:23" ht="21" x14ac:dyDescent="0.2">
      <c r="A119" s="181">
        <v>1</v>
      </c>
      <c r="B119" s="181" t="s">
        <v>103</v>
      </c>
      <c r="C119" s="181" t="s">
        <v>160</v>
      </c>
      <c r="D119" s="181" t="s">
        <v>90</v>
      </c>
      <c r="E119" s="12">
        <v>2.3039999999999998</v>
      </c>
      <c r="V119" s="191"/>
      <c r="W119" s="191"/>
    </row>
    <row r="120" spans="1:23" ht="21" x14ac:dyDescent="0.2">
      <c r="A120" s="181">
        <v>2</v>
      </c>
      <c r="B120" s="181" t="s">
        <v>104</v>
      </c>
      <c r="C120" s="181" t="s">
        <v>148</v>
      </c>
      <c r="D120" s="181" t="s">
        <v>90</v>
      </c>
      <c r="E120" s="12">
        <v>0.84</v>
      </c>
      <c r="V120" s="191"/>
      <c r="W120" s="191"/>
    </row>
    <row r="121" spans="1:23" x14ac:dyDescent="0.2">
      <c r="A121" s="178">
        <v>3</v>
      </c>
      <c r="B121" s="18" t="s">
        <v>108</v>
      </c>
      <c r="C121" s="178" t="s">
        <v>92</v>
      </c>
      <c r="D121" s="178" t="s">
        <v>90</v>
      </c>
      <c r="E121" s="180">
        <v>3.1440000000000001</v>
      </c>
      <c r="V121" s="191"/>
      <c r="W121" s="191"/>
    </row>
    <row r="122" spans="1:23" x14ac:dyDescent="0.2">
      <c r="A122" s="181">
        <v>4</v>
      </c>
      <c r="B122" s="122" t="s">
        <v>130</v>
      </c>
      <c r="C122" s="177" t="s">
        <v>161</v>
      </c>
      <c r="D122" s="178" t="s">
        <v>90</v>
      </c>
      <c r="E122" s="179">
        <v>0.105</v>
      </c>
      <c r="V122" s="191"/>
      <c r="W122" s="191"/>
    </row>
    <row r="123" spans="1:23" x14ac:dyDescent="0.2">
      <c r="A123" s="181">
        <v>5</v>
      </c>
      <c r="B123" s="122" t="s">
        <v>130</v>
      </c>
      <c r="C123" s="181" t="s">
        <v>162</v>
      </c>
      <c r="D123" s="178" t="s">
        <v>90</v>
      </c>
      <c r="E123" s="12">
        <v>0.38400000000000001</v>
      </c>
      <c r="V123" s="191"/>
      <c r="W123" s="191"/>
    </row>
    <row r="124" spans="1:23" x14ac:dyDescent="0.2">
      <c r="A124" s="181">
        <v>6</v>
      </c>
      <c r="B124" s="94" t="s">
        <v>125</v>
      </c>
      <c r="C124" s="181" t="s">
        <v>128</v>
      </c>
      <c r="D124" s="181" t="s">
        <v>95</v>
      </c>
      <c r="E124" s="12">
        <v>27</v>
      </c>
      <c r="V124" s="191"/>
      <c r="W124" s="191"/>
    </row>
    <row r="125" spans="1:23" ht="21" x14ac:dyDescent="0.2">
      <c r="A125" s="181">
        <v>7</v>
      </c>
      <c r="B125" s="94" t="s">
        <v>114</v>
      </c>
      <c r="C125" s="181" t="s">
        <v>149</v>
      </c>
      <c r="D125" s="181" t="s">
        <v>90</v>
      </c>
      <c r="E125" s="12">
        <v>0.84</v>
      </c>
      <c r="V125" s="191"/>
      <c r="W125" s="191"/>
    </row>
    <row r="126" spans="1:23" ht="21" x14ac:dyDescent="0.2">
      <c r="A126" s="177">
        <v>8</v>
      </c>
      <c r="B126" s="89" t="s">
        <v>114</v>
      </c>
      <c r="C126" s="177" t="s">
        <v>158</v>
      </c>
      <c r="D126" s="177" t="s">
        <v>90</v>
      </c>
      <c r="E126" s="179">
        <v>2.3039999999999998</v>
      </c>
      <c r="V126" s="191"/>
      <c r="W126" s="191"/>
    </row>
    <row r="127" spans="1:23" x14ac:dyDescent="0.2">
      <c r="A127" s="255">
        <v>9</v>
      </c>
      <c r="B127" s="258" t="s">
        <v>109</v>
      </c>
      <c r="C127" s="255" t="s">
        <v>110</v>
      </c>
      <c r="D127" s="255" t="s">
        <v>97</v>
      </c>
      <c r="E127" s="266">
        <v>1.4E-2</v>
      </c>
      <c r="V127" s="191"/>
      <c r="W127" s="191"/>
    </row>
    <row r="128" spans="1:23" x14ac:dyDescent="0.2">
      <c r="A128" s="256"/>
      <c r="B128" s="259"/>
      <c r="C128" s="256"/>
      <c r="D128" s="256"/>
      <c r="E128" s="267"/>
      <c r="V128" s="191"/>
      <c r="W128" s="191"/>
    </row>
    <row r="129" spans="1:23" x14ac:dyDescent="0.2">
      <c r="A129" s="257"/>
      <c r="B129" s="260"/>
      <c r="C129" s="257"/>
      <c r="D129" s="257"/>
      <c r="E129" s="268"/>
      <c r="V129" s="191"/>
      <c r="W129" s="191"/>
    </row>
    <row r="130" spans="1:23" x14ac:dyDescent="0.2">
      <c r="A130" s="255">
        <v>10</v>
      </c>
      <c r="B130" s="258" t="s">
        <v>115</v>
      </c>
      <c r="C130" s="255" t="s">
        <v>159</v>
      </c>
      <c r="D130" s="255" t="s">
        <v>97</v>
      </c>
      <c r="E130" s="261">
        <v>0.191</v>
      </c>
      <c r="V130" s="191"/>
      <c r="W130" s="191"/>
    </row>
    <row r="131" spans="1:23" x14ac:dyDescent="0.2">
      <c r="A131" s="256"/>
      <c r="B131" s="259"/>
      <c r="C131" s="256"/>
      <c r="D131" s="256"/>
      <c r="E131" s="262"/>
      <c r="V131" s="191"/>
      <c r="W131" s="191"/>
    </row>
    <row r="132" spans="1:23" x14ac:dyDescent="0.2">
      <c r="A132" s="257"/>
      <c r="B132" s="260"/>
      <c r="C132" s="257"/>
      <c r="D132" s="257"/>
      <c r="E132" s="263"/>
      <c r="V132" s="191"/>
      <c r="W132" s="191"/>
    </row>
    <row r="133" spans="1:23" x14ac:dyDescent="0.2">
      <c r="A133" s="178">
        <v>11</v>
      </c>
      <c r="B133" s="18" t="s">
        <v>116</v>
      </c>
      <c r="C133" s="178" t="s">
        <v>140</v>
      </c>
      <c r="D133" s="178" t="s">
        <v>18</v>
      </c>
      <c r="E133" s="154">
        <v>103</v>
      </c>
      <c r="V133" s="191"/>
      <c r="W133" s="191"/>
    </row>
    <row r="134" spans="1:23" x14ac:dyDescent="0.2">
      <c r="A134" s="178">
        <v>12</v>
      </c>
      <c r="B134" s="18" t="s">
        <v>125</v>
      </c>
      <c r="C134" s="178" t="s">
        <v>144</v>
      </c>
      <c r="D134" s="178" t="s">
        <v>19</v>
      </c>
      <c r="E134" s="180">
        <v>6</v>
      </c>
      <c r="V134" s="191"/>
      <c r="W134" s="191"/>
    </row>
    <row r="135" spans="1:23" x14ac:dyDescent="0.2">
      <c r="A135" s="181">
        <v>13</v>
      </c>
      <c r="B135" s="23" t="s">
        <v>20</v>
      </c>
      <c r="C135" s="24" t="s">
        <v>21</v>
      </c>
      <c r="D135" s="25" t="s">
        <v>22</v>
      </c>
      <c r="E135" s="26">
        <v>0.10249999999999999</v>
      </c>
      <c r="V135" s="191"/>
      <c r="W135" s="191"/>
    </row>
    <row r="136" spans="1:23" x14ac:dyDescent="0.2">
      <c r="A136" s="181">
        <v>14</v>
      </c>
      <c r="B136" s="15" t="s">
        <v>23</v>
      </c>
      <c r="C136" s="15" t="s">
        <v>24</v>
      </c>
      <c r="D136" s="15" t="s">
        <v>25</v>
      </c>
      <c r="E136" s="13">
        <v>1.03</v>
      </c>
      <c r="V136" s="191"/>
      <c r="W136" s="191"/>
    </row>
    <row r="137" spans="1:23" x14ac:dyDescent="0.2">
      <c r="A137" s="249">
        <v>15</v>
      </c>
      <c r="B137" s="249" t="s">
        <v>118</v>
      </c>
      <c r="C137" s="252" t="s">
        <v>123</v>
      </c>
      <c r="D137" s="249" t="s">
        <v>119</v>
      </c>
      <c r="E137" s="236">
        <v>30.6</v>
      </c>
      <c r="V137" s="191"/>
      <c r="W137" s="191"/>
    </row>
    <row r="138" spans="1:23" x14ac:dyDescent="0.2">
      <c r="A138" s="250"/>
      <c r="B138" s="250"/>
      <c r="C138" s="253"/>
      <c r="D138" s="250"/>
      <c r="E138" s="248"/>
      <c r="V138" s="191"/>
      <c r="W138" s="191"/>
    </row>
    <row r="139" spans="1:23" x14ac:dyDescent="0.2">
      <c r="A139" s="251"/>
      <c r="B139" s="251"/>
      <c r="C139" s="254"/>
      <c r="D139" s="251"/>
      <c r="E139" s="237"/>
      <c r="V139" s="191"/>
      <c r="W139" s="191"/>
    </row>
    <row r="140" spans="1:23" x14ac:dyDescent="0.2">
      <c r="A140" s="15">
        <v>16</v>
      </c>
      <c r="B140" s="15" t="s">
        <v>125</v>
      </c>
      <c r="C140" s="15" t="s">
        <v>126</v>
      </c>
      <c r="D140" s="15" t="s">
        <v>95</v>
      </c>
      <c r="E140" s="13">
        <v>5.4</v>
      </c>
      <c r="V140" s="191"/>
      <c r="W140" s="191"/>
    </row>
    <row r="141" spans="1:23" x14ac:dyDescent="0.2">
      <c r="A141" s="241">
        <v>17</v>
      </c>
      <c r="B141" s="243" t="s">
        <v>93</v>
      </c>
      <c r="C141" s="245" t="s">
        <v>146</v>
      </c>
      <c r="D141" s="243" t="s">
        <v>19</v>
      </c>
      <c r="E141" s="233">
        <v>1</v>
      </c>
      <c r="V141" s="191"/>
      <c r="W141" s="191"/>
    </row>
    <row r="142" spans="1:23" x14ac:dyDescent="0.2">
      <c r="A142" s="242"/>
      <c r="B142" s="244"/>
      <c r="C142" s="246"/>
      <c r="D142" s="244"/>
      <c r="E142" s="234"/>
      <c r="V142" s="191"/>
      <c r="W142" s="191"/>
    </row>
    <row r="143" spans="1:23" x14ac:dyDescent="0.2">
      <c r="A143" s="140">
        <v>18</v>
      </c>
      <c r="B143" s="141" t="s">
        <v>127</v>
      </c>
      <c r="C143" s="142" t="s">
        <v>132</v>
      </c>
      <c r="D143" s="141" t="s">
        <v>19</v>
      </c>
      <c r="E143" s="143">
        <v>1</v>
      </c>
      <c r="V143" s="191"/>
      <c r="W143" s="191"/>
    </row>
    <row r="144" spans="1:23" x14ac:dyDescent="0.2">
      <c r="A144" s="15"/>
      <c r="B144" s="15"/>
      <c r="C144" s="149" t="s">
        <v>26</v>
      </c>
      <c r="D144" s="15"/>
      <c r="E144" s="13"/>
      <c r="V144" s="191"/>
      <c r="W144" s="191"/>
    </row>
    <row r="145" spans="1:23" ht="14.25" x14ac:dyDescent="0.2">
      <c r="A145" s="1"/>
      <c r="B145" s="1"/>
      <c r="C145" s="11" t="s">
        <v>381</v>
      </c>
      <c r="D145" s="1"/>
      <c r="E145" s="4"/>
    </row>
    <row r="146" spans="1:23" ht="21" x14ac:dyDescent="0.2">
      <c r="A146" s="181">
        <v>1</v>
      </c>
      <c r="B146" s="181" t="s">
        <v>103</v>
      </c>
      <c r="C146" s="181" t="s">
        <v>167</v>
      </c>
      <c r="D146" s="181" t="s">
        <v>90</v>
      </c>
      <c r="E146" s="12">
        <v>0.28799999999999998</v>
      </c>
      <c r="V146" s="191"/>
      <c r="W146" s="191"/>
    </row>
    <row r="147" spans="1:23" ht="21" x14ac:dyDescent="0.2">
      <c r="A147" s="181">
        <v>2</v>
      </c>
      <c r="B147" s="181" t="s">
        <v>103</v>
      </c>
      <c r="C147" s="181" t="s">
        <v>168</v>
      </c>
      <c r="D147" s="181" t="s">
        <v>90</v>
      </c>
      <c r="E147" s="12">
        <v>0.56000000000000005</v>
      </c>
      <c r="V147" s="191"/>
      <c r="W147" s="191"/>
    </row>
    <row r="148" spans="1:23" x14ac:dyDescent="0.2">
      <c r="A148" s="178">
        <v>3</v>
      </c>
      <c r="B148" s="18" t="s">
        <v>108</v>
      </c>
      <c r="C148" s="178" t="s">
        <v>92</v>
      </c>
      <c r="D148" s="178" t="s">
        <v>90</v>
      </c>
      <c r="E148" s="180">
        <v>0.84799999999999998</v>
      </c>
      <c r="V148" s="191"/>
      <c r="W148" s="191"/>
    </row>
    <row r="149" spans="1:23" x14ac:dyDescent="0.2">
      <c r="A149" s="181">
        <v>4</v>
      </c>
      <c r="B149" s="122" t="s">
        <v>130</v>
      </c>
      <c r="C149" s="177" t="s">
        <v>169</v>
      </c>
      <c r="D149" s="178" t="s">
        <v>90</v>
      </c>
      <c r="E149" s="179">
        <v>7.0000000000000007E-2</v>
      </c>
      <c r="V149" s="191"/>
      <c r="W149" s="191"/>
    </row>
    <row r="150" spans="1:23" x14ac:dyDescent="0.2">
      <c r="A150" s="181">
        <v>5</v>
      </c>
      <c r="B150" s="122" t="s">
        <v>130</v>
      </c>
      <c r="C150" s="181" t="s">
        <v>170</v>
      </c>
      <c r="D150" s="178" t="s">
        <v>90</v>
      </c>
      <c r="E150" s="12">
        <v>4.8000000000000001E-2</v>
      </c>
      <c r="V150" s="191"/>
      <c r="W150" s="191"/>
    </row>
    <row r="151" spans="1:23" x14ac:dyDescent="0.2">
      <c r="A151" s="181">
        <v>6</v>
      </c>
      <c r="B151" s="94" t="s">
        <v>125</v>
      </c>
      <c r="C151" s="181" t="s">
        <v>128</v>
      </c>
      <c r="D151" s="181" t="s">
        <v>95</v>
      </c>
      <c r="E151" s="12">
        <v>5</v>
      </c>
      <c r="V151" s="191"/>
      <c r="W151" s="191"/>
    </row>
    <row r="152" spans="1:23" ht="21" x14ac:dyDescent="0.2">
      <c r="A152" s="181">
        <v>7</v>
      </c>
      <c r="B152" s="94" t="s">
        <v>114</v>
      </c>
      <c r="C152" s="181" t="s">
        <v>171</v>
      </c>
      <c r="D152" s="181" t="s">
        <v>90</v>
      </c>
      <c r="E152" s="12">
        <v>0.56000000000000005</v>
      </c>
      <c r="V152" s="191"/>
      <c r="W152" s="191"/>
    </row>
    <row r="153" spans="1:23" ht="21" x14ac:dyDescent="0.2">
      <c r="A153" s="177">
        <v>8</v>
      </c>
      <c r="B153" s="89" t="s">
        <v>114</v>
      </c>
      <c r="C153" s="177" t="s">
        <v>172</v>
      </c>
      <c r="D153" s="177" t="s">
        <v>90</v>
      </c>
      <c r="E153" s="179">
        <v>0.28799999999999998</v>
      </c>
      <c r="V153" s="191"/>
      <c r="W153" s="191"/>
    </row>
    <row r="154" spans="1:23" x14ac:dyDescent="0.2">
      <c r="A154" s="255">
        <v>9</v>
      </c>
      <c r="B154" s="258" t="s">
        <v>109</v>
      </c>
      <c r="C154" s="255" t="s">
        <v>110</v>
      </c>
      <c r="D154" s="255" t="s">
        <v>97</v>
      </c>
      <c r="E154" s="266">
        <v>3.0000000000000001E-3</v>
      </c>
      <c r="V154" s="191"/>
      <c r="W154" s="191"/>
    </row>
    <row r="155" spans="1:23" x14ac:dyDescent="0.2">
      <c r="A155" s="256"/>
      <c r="B155" s="259"/>
      <c r="C155" s="256"/>
      <c r="D155" s="256"/>
      <c r="E155" s="267"/>
      <c r="V155" s="191"/>
      <c r="W155" s="191"/>
    </row>
    <row r="156" spans="1:23" x14ac:dyDescent="0.2">
      <c r="A156" s="257"/>
      <c r="B156" s="260"/>
      <c r="C156" s="257"/>
      <c r="D156" s="257"/>
      <c r="E156" s="268"/>
      <c r="V156" s="191"/>
      <c r="W156" s="191"/>
    </row>
    <row r="157" spans="1:23" x14ac:dyDescent="0.2">
      <c r="A157" s="255">
        <v>10</v>
      </c>
      <c r="B157" s="258" t="s">
        <v>115</v>
      </c>
      <c r="C157" s="255" t="s">
        <v>173</v>
      </c>
      <c r="D157" s="255" t="s">
        <v>97</v>
      </c>
      <c r="E157" s="261">
        <v>0.1</v>
      </c>
      <c r="V157" s="191"/>
      <c r="W157" s="191"/>
    </row>
    <row r="158" spans="1:23" x14ac:dyDescent="0.2">
      <c r="A158" s="256"/>
      <c r="B158" s="259"/>
      <c r="C158" s="256"/>
      <c r="D158" s="256"/>
      <c r="E158" s="262"/>
      <c r="V158" s="191"/>
      <c r="W158" s="191"/>
    </row>
    <row r="159" spans="1:23" x14ac:dyDescent="0.2">
      <c r="A159" s="257"/>
      <c r="B159" s="260"/>
      <c r="C159" s="257"/>
      <c r="D159" s="257"/>
      <c r="E159" s="263"/>
      <c r="V159" s="191"/>
      <c r="W159" s="191"/>
    </row>
    <row r="160" spans="1:23" x14ac:dyDescent="0.2">
      <c r="A160" s="178">
        <v>11</v>
      </c>
      <c r="B160" s="18" t="s">
        <v>116</v>
      </c>
      <c r="C160" s="178" t="s">
        <v>141</v>
      </c>
      <c r="D160" s="178" t="s">
        <v>18</v>
      </c>
      <c r="E160" s="180">
        <v>12</v>
      </c>
      <c r="V160" s="191"/>
      <c r="W160" s="191"/>
    </row>
    <row r="161" spans="1:23" x14ac:dyDescent="0.2">
      <c r="A161" s="178">
        <v>12</v>
      </c>
      <c r="B161" s="18" t="s">
        <v>116</v>
      </c>
      <c r="C161" s="178" t="s">
        <v>140</v>
      </c>
      <c r="D161" s="178" t="s">
        <v>18</v>
      </c>
      <c r="E161" s="180">
        <v>19.5</v>
      </c>
      <c r="V161" s="191"/>
      <c r="W161" s="191"/>
    </row>
    <row r="162" spans="1:23" x14ac:dyDescent="0.2">
      <c r="A162" s="178">
        <v>13</v>
      </c>
      <c r="B162" s="18" t="s">
        <v>125</v>
      </c>
      <c r="C162" s="178" t="s">
        <v>144</v>
      </c>
      <c r="D162" s="178" t="s">
        <v>19</v>
      </c>
      <c r="E162" s="180">
        <v>3</v>
      </c>
      <c r="V162" s="191"/>
      <c r="W162" s="191"/>
    </row>
    <row r="163" spans="1:23" x14ac:dyDescent="0.2">
      <c r="A163" s="181">
        <v>14</v>
      </c>
      <c r="B163" s="23" t="s">
        <v>20</v>
      </c>
      <c r="C163" s="24" t="s">
        <v>21</v>
      </c>
      <c r="D163" s="25" t="s">
        <v>22</v>
      </c>
      <c r="E163" s="139">
        <v>3.15E-2</v>
      </c>
      <c r="V163" s="191"/>
      <c r="W163" s="191"/>
    </row>
    <row r="164" spans="1:23" x14ac:dyDescent="0.2">
      <c r="A164" s="181">
        <v>15</v>
      </c>
      <c r="B164" s="15" t="s">
        <v>23</v>
      </c>
      <c r="C164" s="15" t="s">
        <v>24</v>
      </c>
      <c r="D164" s="15" t="s">
        <v>25</v>
      </c>
      <c r="E164" s="13">
        <v>0.315</v>
      </c>
      <c r="V164" s="191"/>
      <c r="W164" s="191"/>
    </row>
    <row r="165" spans="1:23" x14ac:dyDescent="0.2">
      <c r="A165" s="249">
        <v>16</v>
      </c>
      <c r="B165" s="249" t="s">
        <v>118</v>
      </c>
      <c r="C165" s="252" t="s">
        <v>123</v>
      </c>
      <c r="D165" s="249" t="s">
        <v>119</v>
      </c>
      <c r="E165" s="236">
        <v>12.3</v>
      </c>
      <c r="V165" s="191"/>
      <c r="W165" s="191"/>
    </row>
    <row r="166" spans="1:23" x14ac:dyDescent="0.2">
      <c r="A166" s="250"/>
      <c r="B166" s="250"/>
      <c r="C166" s="253"/>
      <c r="D166" s="250"/>
      <c r="E166" s="248"/>
      <c r="V166" s="191"/>
      <c r="W166" s="191"/>
    </row>
    <row r="167" spans="1:23" x14ac:dyDescent="0.2">
      <c r="A167" s="251"/>
      <c r="B167" s="251"/>
      <c r="C167" s="254"/>
      <c r="D167" s="251"/>
      <c r="E167" s="237"/>
      <c r="V167" s="191"/>
      <c r="W167" s="191"/>
    </row>
    <row r="168" spans="1:23" x14ac:dyDescent="0.2">
      <c r="A168" s="15">
        <v>17</v>
      </c>
      <c r="B168" s="15" t="s">
        <v>125</v>
      </c>
      <c r="C168" s="15" t="s">
        <v>126</v>
      </c>
      <c r="D168" s="15" t="s">
        <v>95</v>
      </c>
      <c r="E168" s="13">
        <v>1.2</v>
      </c>
      <c r="V168" s="191"/>
      <c r="W168" s="191"/>
    </row>
    <row r="169" spans="1:23" x14ac:dyDescent="0.2">
      <c r="A169" s="241">
        <v>18</v>
      </c>
      <c r="B169" s="243" t="s">
        <v>93</v>
      </c>
      <c r="C169" s="245" t="s">
        <v>146</v>
      </c>
      <c r="D169" s="243" t="s">
        <v>19</v>
      </c>
      <c r="E169" s="233">
        <v>1</v>
      </c>
      <c r="V169" s="191"/>
      <c r="W169" s="191"/>
    </row>
    <row r="170" spans="1:23" x14ac:dyDescent="0.2">
      <c r="A170" s="242"/>
      <c r="B170" s="244"/>
      <c r="C170" s="246"/>
      <c r="D170" s="244"/>
      <c r="E170" s="234"/>
      <c r="V170" s="191"/>
      <c r="W170" s="191"/>
    </row>
    <row r="171" spans="1:23" x14ac:dyDescent="0.2">
      <c r="A171" s="140">
        <v>19</v>
      </c>
      <c r="B171" s="141" t="s">
        <v>127</v>
      </c>
      <c r="C171" s="142" t="s">
        <v>132</v>
      </c>
      <c r="D171" s="141" t="s">
        <v>19</v>
      </c>
      <c r="E171" s="143">
        <v>1</v>
      </c>
      <c r="V171" s="191"/>
      <c r="W171" s="191"/>
    </row>
    <row r="172" spans="1:23" x14ac:dyDescent="0.2">
      <c r="A172" s="15"/>
      <c r="B172" s="15"/>
      <c r="C172" s="149" t="s">
        <v>26</v>
      </c>
      <c r="D172" s="15"/>
      <c r="E172" s="13"/>
      <c r="V172" s="191"/>
      <c r="W172" s="191"/>
    </row>
    <row r="173" spans="1:23" ht="14.25" x14ac:dyDescent="0.2">
      <c r="A173" s="1"/>
      <c r="B173" s="1"/>
      <c r="C173" s="11" t="s">
        <v>382</v>
      </c>
      <c r="D173" s="1"/>
      <c r="E173" s="4"/>
    </row>
    <row r="174" spans="1:23" ht="21" x14ac:dyDescent="0.2">
      <c r="A174" s="181">
        <v>1</v>
      </c>
      <c r="B174" s="181" t="s">
        <v>103</v>
      </c>
      <c r="C174" s="181" t="s">
        <v>168</v>
      </c>
      <c r="D174" s="181" t="s">
        <v>90</v>
      </c>
      <c r="E174" s="12">
        <v>0.56000000000000005</v>
      </c>
      <c r="V174" s="191"/>
      <c r="W174" s="191"/>
    </row>
    <row r="175" spans="1:23" x14ac:dyDescent="0.2">
      <c r="A175" s="178">
        <v>2</v>
      </c>
      <c r="B175" s="18" t="s">
        <v>108</v>
      </c>
      <c r="C175" s="178" t="s">
        <v>92</v>
      </c>
      <c r="D175" s="178" t="s">
        <v>90</v>
      </c>
      <c r="E175" s="180">
        <v>0.56000000000000005</v>
      </c>
      <c r="V175" s="191"/>
      <c r="W175" s="191"/>
    </row>
    <row r="176" spans="1:23" x14ac:dyDescent="0.2">
      <c r="A176" s="181">
        <v>3</v>
      </c>
      <c r="B176" s="122" t="s">
        <v>130</v>
      </c>
      <c r="C176" s="177" t="s">
        <v>169</v>
      </c>
      <c r="D176" s="178" t="s">
        <v>90</v>
      </c>
      <c r="E176" s="179">
        <v>7.0000000000000007E-2</v>
      </c>
      <c r="V176" s="191"/>
      <c r="W176" s="191"/>
    </row>
    <row r="177" spans="1:23" x14ac:dyDescent="0.2">
      <c r="A177" s="181">
        <v>4</v>
      </c>
      <c r="B177" s="94" t="s">
        <v>125</v>
      </c>
      <c r="C177" s="181" t="s">
        <v>128</v>
      </c>
      <c r="D177" s="181" t="s">
        <v>95</v>
      </c>
      <c r="E177" s="12">
        <v>3</v>
      </c>
      <c r="V177" s="191"/>
      <c r="W177" s="191"/>
    </row>
    <row r="178" spans="1:23" ht="21" x14ac:dyDescent="0.2">
      <c r="A178" s="181">
        <v>5</v>
      </c>
      <c r="B178" s="94" t="s">
        <v>114</v>
      </c>
      <c r="C178" s="181" t="s">
        <v>171</v>
      </c>
      <c r="D178" s="181" t="s">
        <v>90</v>
      </c>
      <c r="E178" s="12">
        <v>0.56000000000000005</v>
      </c>
      <c r="V178" s="191"/>
      <c r="W178" s="191"/>
    </row>
    <row r="179" spans="1:23" x14ac:dyDescent="0.2">
      <c r="A179" s="255">
        <v>6</v>
      </c>
      <c r="B179" s="258" t="s">
        <v>109</v>
      </c>
      <c r="C179" s="255" t="s">
        <v>110</v>
      </c>
      <c r="D179" s="255" t="s">
        <v>97</v>
      </c>
      <c r="E179" s="266">
        <v>7.0000000000000001E-3</v>
      </c>
      <c r="V179" s="191"/>
      <c r="W179" s="191"/>
    </row>
    <row r="180" spans="1:23" x14ac:dyDescent="0.2">
      <c r="A180" s="256"/>
      <c r="B180" s="259"/>
      <c r="C180" s="256"/>
      <c r="D180" s="256"/>
      <c r="E180" s="267"/>
      <c r="V180" s="191"/>
      <c r="W180" s="191"/>
    </row>
    <row r="181" spans="1:23" x14ac:dyDescent="0.2">
      <c r="A181" s="257"/>
      <c r="B181" s="260"/>
      <c r="C181" s="257"/>
      <c r="D181" s="257"/>
      <c r="E181" s="268"/>
      <c r="V181" s="191"/>
      <c r="W181" s="191"/>
    </row>
    <row r="182" spans="1:23" x14ac:dyDescent="0.2">
      <c r="A182" s="255">
        <v>7</v>
      </c>
      <c r="B182" s="258" t="s">
        <v>115</v>
      </c>
      <c r="C182" s="255" t="s">
        <v>174</v>
      </c>
      <c r="D182" s="255" t="s">
        <v>97</v>
      </c>
      <c r="E182" s="261">
        <v>8.3000000000000004E-2</v>
      </c>
      <c r="V182" s="191"/>
      <c r="W182" s="191"/>
    </row>
    <row r="183" spans="1:23" x14ac:dyDescent="0.2">
      <c r="A183" s="256"/>
      <c r="B183" s="259"/>
      <c r="C183" s="256"/>
      <c r="D183" s="256"/>
      <c r="E183" s="262"/>
      <c r="V183" s="191"/>
      <c r="W183" s="191"/>
    </row>
    <row r="184" spans="1:23" x14ac:dyDescent="0.2">
      <c r="A184" s="257"/>
      <c r="B184" s="260"/>
      <c r="C184" s="257"/>
      <c r="D184" s="257"/>
      <c r="E184" s="263"/>
      <c r="V184" s="191"/>
      <c r="W184" s="191"/>
    </row>
    <row r="185" spans="1:23" x14ac:dyDescent="0.2">
      <c r="A185" s="178">
        <v>8</v>
      </c>
      <c r="B185" s="18" t="s">
        <v>116</v>
      </c>
      <c r="C185" s="178" t="s">
        <v>141</v>
      </c>
      <c r="D185" s="178" t="s">
        <v>18</v>
      </c>
      <c r="E185" s="180">
        <v>12</v>
      </c>
      <c r="V185" s="191"/>
      <c r="W185" s="191"/>
    </row>
    <row r="186" spans="1:23" x14ac:dyDescent="0.2">
      <c r="A186" s="178">
        <v>9</v>
      </c>
      <c r="B186" s="18" t="s">
        <v>116</v>
      </c>
      <c r="C186" s="178" t="s">
        <v>140</v>
      </c>
      <c r="D186" s="178" t="s">
        <v>18</v>
      </c>
      <c r="E186" s="180">
        <v>6.5</v>
      </c>
      <c r="V186" s="191"/>
      <c r="W186" s="191"/>
    </row>
    <row r="187" spans="1:23" x14ac:dyDescent="0.2">
      <c r="A187" s="178">
        <v>10</v>
      </c>
      <c r="B187" s="18" t="s">
        <v>125</v>
      </c>
      <c r="C187" s="178" t="s">
        <v>144</v>
      </c>
      <c r="D187" s="178" t="s">
        <v>19</v>
      </c>
      <c r="E187" s="180">
        <v>2</v>
      </c>
      <c r="V187" s="191"/>
      <c r="W187" s="191"/>
    </row>
    <row r="188" spans="1:23" x14ac:dyDescent="0.2">
      <c r="A188" s="181">
        <v>11</v>
      </c>
      <c r="B188" s="23" t="s">
        <v>20</v>
      </c>
      <c r="C188" s="24" t="s">
        <v>21</v>
      </c>
      <c r="D188" s="25" t="s">
        <v>22</v>
      </c>
      <c r="E188" s="139">
        <v>1.8499999999999999E-2</v>
      </c>
      <c r="V188" s="191"/>
      <c r="W188" s="191"/>
    </row>
    <row r="189" spans="1:23" x14ac:dyDescent="0.2">
      <c r="A189" s="181">
        <v>12</v>
      </c>
      <c r="B189" s="15" t="s">
        <v>23</v>
      </c>
      <c r="C189" s="15" t="s">
        <v>24</v>
      </c>
      <c r="D189" s="15" t="s">
        <v>25</v>
      </c>
      <c r="E189" s="13">
        <v>0.185</v>
      </c>
      <c r="V189" s="191"/>
      <c r="W189" s="191"/>
    </row>
    <row r="190" spans="1:23" x14ac:dyDescent="0.2">
      <c r="A190" s="249">
        <v>13</v>
      </c>
      <c r="B190" s="249" t="s">
        <v>118</v>
      </c>
      <c r="C190" s="252" t="s">
        <v>123</v>
      </c>
      <c r="D190" s="249" t="s">
        <v>119</v>
      </c>
      <c r="E190" s="236">
        <v>10</v>
      </c>
      <c r="V190" s="191"/>
      <c r="W190" s="191"/>
    </row>
    <row r="191" spans="1:23" x14ac:dyDescent="0.2">
      <c r="A191" s="250"/>
      <c r="B191" s="250"/>
      <c r="C191" s="253"/>
      <c r="D191" s="250"/>
      <c r="E191" s="248"/>
      <c r="V191" s="191"/>
      <c r="W191" s="191"/>
    </row>
    <row r="192" spans="1:23" x14ac:dyDescent="0.2">
      <c r="A192" s="251"/>
      <c r="B192" s="251"/>
      <c r="C192" s="254"/>
      <c r="D192" s="251"/>
      <c r="E192" s="237"/>
      <c r="V192" s="191"/>
      <c r="W192" s="191"/>
    </row>
    <row r="193" spans="1:23" x14ac:dyDescent="0.2">
      <c r="A193" s="15">
        <v>14</v>
      </c>
      <c r="B193" s="15" t="s">
        <v>125</v>
      </c>
      <c r="C193" s="15" t="s">
        <v>126</v>
      </c>
      <c r="D193" s="15" t="s">
        <v>95</v>
      </c>
      <c r="E193" s="13">
        <v>0.5</v>
      </c>
      <c r="V193" s="191"/>
      <c r="W193" s="191"/>
    </row>
    <row r="194" spans="1:23" x14ac:dyDescent="0.2">
      <c r="A194" s="241">
        <v>15</v>
      </c>
      <c r="B194" s="243" t="s">
        <v>93</v>
      </c>
      <c r="C194" s="245" t="s">
        <v>146</v>
      </c>
      <c r="D194" s="243" t="s">
        <v>19</v>
      </c>
      <c r="E194" s="233">
        <v>1</v>
      </c>
      <c r="V194" s="191"/>
      <c r="W194" s="191"/>
    </row>
    <row r="195" spans="1:23" x14ac:dyDescent="0.2">
      <c r="A195" s="242"/>
      <c r="B195" s="244"/>
      <c r="C195" s="246"/>
      <c r="D195" s="244"/>
      <c r="E195" s="234"/>
      <c r="V195" s="191"/>
      <c r="W195" s="191"/>
    </row>
    <row r="196" spans="1:23" x14ac:dyDescent="0.2">
      <c r="A196" s="140">
        <v>16</v>
      </c>
      <c r="B196" s="141" t="s">
        <v>127</v>
      </c>
      <c r="C196" s="142" t="s">
        <v>132</v>
      </c>
      <c r="D196" s="141" t="s">
        <v>19</v>
      </c>
      <c r="E196" s="143">
        <v>1</v>
      </c>
      <c r="V196" s="191"/>
      <c r="W196" s="191"/>
    </row>
    <row r="197" spans="1:23" x14ac:dyDescent="0.2">
      <c r="A197" s="15"/>
      <c r="B197" s="15"/>
      <c r="C197" s="149" t="s">
        <v>26</v>
      </c>
      <c r="D197" s="15"/>
      <c r="E197" s="13"/>
      <c r="V197" s="191"/>
      <c r="W197" s="191"/>
    </row>
    <row r="198" spans="1:23" ht="14.25" x14ac:dyDescent="0.2">
      <c r="A198" s="1"/>
      <c r="B198" s="1"/>
      <c r="C198" s="11" t="s">
        <v>383</v>
      </c>
      <c r="D198" s="1"/>
      <c r="E198" s="4"/>
    </row>
    <row r="199" spans="1:23" ht="21" x14ac:dyDescent="0.2">
      <c r="A199" s="181">
        <v>1</v>
      </c>
      <c r="B199" s="181" t="s">
        <v>103</v>
      </c>
      <c r="C199" s="181" t="s">
        <v>175</v>
      </c>
      <c r="D199" s="181" t="s">
        <v>90</v>
      </c>
      <c r="E199" s="12">
        <v>0.67200000000000004</v>
      </c>
      <c r="V199" s="191"/>
      <c r="W199" s="191"/>
    </row>
    <row r="200" spans="1:23" ht="21" x14ac:dyDescent="0.2">
      <c r="A200" s="181">
        <v>2</v>
      </c>
      <c r="B200" s="181" t="s">
        <v>103</v>
      </c>
      <c r="C200" s="181" t="s">
        <v>168</v>
      </c>
      <c r="D200" s="181" t="s">
        <v>90</v>
      </c>
      <c r="E200" s="12">
        <v>0.56000000000000005</v>
      </c>
      <c r="V200" s="191"/>
      <c r="W200" s="191"/>
    </row>
    <row r="201" spans="1:23" x14ac:dyDescent="0.2">
      <c r="A201" s="178">
        <v>3</v>
      </c>
      <c r="B201" s="18" t="s">
        <v>108</v>
      </c>
      <c r="C201" s="178" t="s">
        <v>92</v>
      </c>
      <c r="D201" s="178" t="s">
        <v>90</v>
      </c>
      <c r="E201" s="180">
        <v>1.232</v>
      </c>
      <c r="V201" s="191"/>
      <c r="W201" s="191"/>
    </row>
    <row r="202" spans="1:23" x14ac:dyDescent="0.2">
      <c r="A202" s="181">
        <v>4</v>
      </c>
      <c r="B202" s="122" t="s">
        <v>130</v>
      </c>
      <c r="C202" s="177" t="s">
        <v>176</v>
      </c>
      <c r="D202" s="178" t="s">
        <v>90</v>
      </c>
      <c r="E202" s="179">
        <v>7.0000000000000007E-2</v>
      </c>
      <c r="V202" s="191"/>
      <c r="W202" s="191"/>
    </row>
    <row r="203" spans="1:23" x14ac:dyDescent="0.2">
      <c r="A203" s="181">
        <v>5</v>
      </c>
      <c r="B203" s="122" t="s">
        <v>130</v>
      </c>
      <c r="C203" s="181" t="s">
        <v>177</v>
      </c>
      <c r="D203" s="178" t="s">
        <v>90</v>
      </c>
      <c r="E203" s="12">
        <v>0.112</v>
      </c>
      <c r="V203" s="191"/>
      <c r="W203" s="191"/>
    </row>
    <row r="204" spans="1:23" x14ac:dyDescent="0.2">
      <c r="A204" s="181">
        <v>6</v>
      </c>
      <c r="B204" s="94" t="s">
        <v>125</v>
      </c>
      <c r="C204" s="181" t="s">
        <v>128</v>
      </c>
      <c r="D204" s="181" t="s">
        <v>95</v>
      </c>
      <c r="E204" s="12">
        <v>9</v>
      </c>
      <c r="V204" s="191"/>
      <c r="W204" s="191"/>
    </row>
    <row r="205" spans="1:23" ht="21" x14ac:dyDescent="0.2">
      <c r="A205" s="181">
        <v>7</v>
      </c>
      <c r="B205" s="94" t="s">
        <v>114</v>
      </c>
      <c r="C205" s="181" t="s">
        <v>171</v>
      </c>
      <c r="D205" s="181" t="s">
        <v>90</v>
      </c>
      <c r="E205" s="12">
        <v>0.56000000000000005</v>
      </c>
      <c r="V205" s="191"/>
      <c r="W205" s="191"/>
    </row>
    <row r="206" spans="1:23" ht="21" x14ac:dyDescent="0.2">
      <c r="A206" s="177">
        <v>8</v>
      </c>
      <c r="B206" s="89" t="s">
        <v>114</v>
      </c>
      <c r="C206" s="177" t="s">
        <v>178</v>
      </c>
      <c r="D206" s="177" t="s">
        <v>90</v>
      </c>
      <c r="E206" s="179">
        <v>0.67200000000000004</v>
      </c>
      <c r="V206" s="191"/>
      <c r="W206" s="191"/>
    </row>
    <row r="207" spans="1:23" x14ac:dyDescent="0.2">
      <c r="A207" s="255">
        <v>9</v>
      </c>
      <c r="B207" s="258" t="s">
        <v>109</v>
      </c>
      <c r="C207" s="255" t="s">
        <v>110</v>
      </c>
      <c r="D207" s="255" t="s">
        <v>97</v>
      </c>
      <c r="E207" s="266">
        <v>5.0000000000000001E-3</v>
      </c>
      <c r="V207" s="191"/>
      <c r="W207" s="191"/>
    </row>
    <row r="208" spans="1:23" x14ac:dyDescent="0.2">
      <c r="A208" s="256"/>
      <c r="B208" s="259"/>
      <c r="C208" s="256"/>
      <c r="D208" s="256"/>
      <c r="E208" s="267"/>
      <c r="V208" s="191"/>
      <c r="W208" s="191"/>
    </row>
    <row r="209" spans="1:23" x14ac:dyDescent="0.2">
      <c r="A209" s="257"/>
      <c r="B209" s="260"/>
      <c r="C209" s="257"/>
      <c r="D209" s="257"/>
      <c r="E209" s="268"/>
      <c r="V209" s="191"/>
      <c r="W209" s="191"/>
    </row>
    <row r="210" spans="1:23" x14ac:dyDescent="0.2">
      <c r="A210" s="255">
        <v>10</v>
      </c>
      <c r="B210" s="258" t="s">
        <v>115</v>
      </c>
      <c r="C210" s="255" t="s">
        <v>179</v>
      </c>
      <c r="D210" s="255" t="s">
        <v>97</v>
      </c>
      <c r="E210" s="261">
        <v>7.0999999999999994E-2</v>
      </c>
      <c r="V210" s="191"/>
      <c r="W210" s="191"/>
    </row>
    <row r="211" spans="1:23" x14ac:dyDescent="0.2">
      <c r="A211" s="256"/>
      <c r="B211" s="259"/>
      <c r="C211" s="256"/>
      <c r="D211" s="256"/>
      <c r="E211" s="262"/>
      <c r="V211" s="191"/>
      <c r="W211" s="191"/>
    </row>
    <row r="212" spans="1:23" x14ac:dyDescent="0.2">
      <c r="A212" s="257"/>
      <c r="B212" s="260"/>
      <c r="C212" s="257"/>
      <c r="D212" s="257"/>
      <c r="E212" s="263"/>
      <c r="V212" s="191"/>
      <c r="W212" s="191"/>
    </row>
    <row r="213" spans="1:23" x14ac:dyDescent="0.2">
      <c r="A213" s="178">
        <v>11</v>
      </c>
      <c r="B213" s="18" t="s">
        <v>116</v>
      </c>
      <c r="C213" s="178" t="s">
        <v>180</v>
      </c>
      <c r="D213" s="178" t="s">
        <v>18</v>
      </c>
      <c r="E213" s="180">
        <v>34</v>
      </c>
      <c r="V213" s="191"/>
      <c r="W213" s="191"/>
    </row>
    <row r="214" spans="1:23" x14ac:dyDescent="0.2">
      <c r="A214" s="178">
        <v>12</v>
      </c>
      <c r="B214" s="18" t="s">
        <v>116</v>
      </c>
      <c r="C214" s="178" t="s">
        <v>140</v>
      </c>
      <c r="D214" s="178" t="s">
        <v>18</v>
      </c>
      <c r="E214" s="180">
        <v>11</v>
      </c>
      <c r="V214" s="191"/>
      <c r="W214" s="191"/>
    </row>
    <row r="215" spans="1:23" x14ac:dyDescent="0.2">
      <c r="A215" s="178">
        <v>13</v>
      </c>
      <c r="B215" s="18" t="s">
        <v>125</v>
      </c>
      <c r="C215" s="178" t="s">
        <v>144</v>
      </c>
      <c r="D215" s="178" t="s">
        <v>19</v>
      </c>
      <c r="E215" s="180">
        <v>3</v>
      </c>
      <c r="V215" s="191"/>
      <c r="W215" s="191"/>
    </row>
    <row r="216" spans="1:23" x14ac:dyDescent="0.2">
      <c r="A216" s="181">
        <v>14</v>
      </c>
      <c r="B216" s="23" t="s">
        <v>20</v>
      </c>
      <c r="C216" s="24" t="s">
        <v>21</v>
      </c>
      <c r="D216" s="25" t="s">
        <v>22</v>
      </c>
      <c r="E216" s="139">
        <v>4.4999999999999998E-2</v>
      </c>
      <c r="V216" s="191"/>
      <c r="W216" s="191"/>
    </row>
    <row r="217" spans="1:23" x14ac:dyDescent="0.2">
      <c r="A217" s="181">
        <v>15</v>
      </c>
      <c r="B217" s="15" t="s">
        <v>23</v>
      </c>
      <c r="C217" s="15" t="s">
        <v>24</v>
      </c>
      <c r="D217" s="15" t="s">
        <v>25</v>
      </c>
      <c r="E217" s="13">
        <v>0.45</v>
      </c>
      <c r="V217" s="191"/>
      <c r="W217" s="191"/>
    </row>
    <row r="218" spans="1:23" x14ac:dyDescent="0.2">
      <c r="A218" s="249">
        <v>16</v>
      </c>
      <c r="B218" s="249" t="s">
        <v>118</v>
      </c>
      <c r="C218" s="252" t="s">
        <v>123</v>
      </c>
      <c r="D218" s="249" t="s">
        <v>119</v>
      </c>
      <c r="E218" s="236">
        <v>12.5</v>
      </c>
      <c r="V218" s="191"/>
      <c r="W218" s="191"/>
    </row>
    <row r="219" spans="1:23" x14ac:dyDescent="0.2">
      <c r="A219" s="250"/>
      <c r="B219" s="250"/>
      <c r="C219" s="253"/>
      <c r="D219" s="250"/>
      <c r="E219" s="248"/>
      <c r="V219" s="191"/>
      <c r="W219" s="191"/>
    </row>
    <row r="220" spans="1:23" x14ac:dyDescent="0.2">
      <c r="A220" s="251"/>
      <c r="B220" s="251"/>
      <c r="C220" s="254"/>
      <c r="D220" s="251"/>
      <c r="E220" s="237"/>
      <c r="V220" s="191"/>
      <c r="W220" s="191"/>
    </row>
    <row r="221" spans="1:23" x14ac:dyDescent="0.2">
      <c r="A221" s="15">
        <v>17</v>
      </c>
      <c r="B221" s="15" t="s">
        <v>125</v>
      </c>
      <c r="C221" s="15" t="s">
        <v>126</v>
      </c>
      <c r="D221" s="15" t="s">
        <v>95</v>
      </c>
      <c r="E221" s="13">
        <v>1.3</v>
      </c>
      <c r="V221" s="191"/>
      <c r="W221" s="191"/>
    </row>
    <row r="222" spans="1:23" x14ac:dyDescent="0.2">
      <c r="A222" s="241">
        <v>18</v>
      </c>
      <c r="B222" s="243" t="s">
        <v>93</v>
      </c>
      <c r="C222" s="245" t="s">
        <v>146</v>
      </c>
      <c r="D222" s="243" t="s">
        <v>19</v>
      </c>
      <c r="E222" s="233">
        <v>1</v>
      </c>
      <c r="V222" s="191"/>
      <c r="W222" s="191"/>
    </row>
    <row r="223" spans="1:23" x14ac:dyDescent="0.2">
      <c r="A223" s="242"/>
      <c r="B223" s="244"/>
      <c r="C223" s="246"/>
      <c r="D223" s="244"/>
      <c r="E223" s="234"/>
      <c r="V223" s="191"/>
      <c r="W223" s="191"/>
    </row>
    <row r="224" spans="1:23" x14ac:dyDescent="0.2">
      <c r="A224" s="140">
        <v>19</v>
      </c>
      <c r="B224" s="141" t="s">
        <v>127</v>
      </c>
      <c r="C224" s="142" t="s">
        <v>132</v>
      </c>
      <c r="D224" s="141" t="s">
        <v>19</v>
      </c>
      <c r="E224" s="143">
        <v>1</v>
      </c>
      <c r="V224" s="191"/>
      <c r="W224" s="191"/>
    </row>
    <row r="225" spans="1:23" x14ac:dyDescent="0.2">
      <c r="A225" s="15"/>
      <c r="B225" s="15"/>
      <c r="C225" s="149" t="s">
        <v>26</v>
      </c>
      <c r="D225" s="15"/>
      <c r="E225" s="13"/>
      <c r="V225" s="191"/>
      <c r="W225" s="191"/>
    </row>
    <row r="226" spans="1:23" ht="14.25" x14ac:dyDescent="0.2">
      <c r="A226" s="1"/>
      <c r="B226" s="1"/>
      <c r="C226" s="11" t="s">
        <v>384</v>
      </c>
      <c r="D226" s="1"/>
      <c r="E226" s="4"/>
    </row>
    <row r="227" spans="1:23" ht="21" x14ac:dyDescent="0.2">
      <c r="A227" s="181">
        <v>1</v>
      </c>
      <c r="B227" s="181" t="s">
        <v>103</v>
      </c>
      <c r="C227" s="181" t="s">
        <v>184</v>
      </c>
      <c r="D227" s="181" t="s">
        <v>90</v>
      </c>
      <c r="E227" s="12">
        <v>1.92</v>
      </c>
      <c r="V227" s="191"/>
      <c r="W227" s="191"/>
    </row>
    <row r="228" spans="1:23" ht="21" x14ac:dyDescent="0.2">
      <c r="A228" s="181">
        <v>2</v>
      </c>
      <c r="B228" s="181" t="s">
        <v>103</v>
      </c>
      <c r="C228" s="181" t="s">
        <v>185</v>
      </c>
      <c r="D228" s="181" t="s">
        <v>90</v>
      </c>
      <c r="E228" s="12">
        <v>1.68</v>
      </c>
      <c r="V228" s="191"/>
      <c r="W228" s="191"/>
    </row>
    <row r="229" spans="1:23" x14ac:dyDescent="0.2">
      <c r="A229" s="178">
        <v>3</v>
      </c>
      <c r="B229" s="18" t="s">
        <v>108</v>
      </c>
      <c r="C229" s="178" t="s">
        <v>92</v>
      </c>
      <c r="D229" s="178" t="s">
        <v>90</v>
      </c>
      <c r="E229" s="180">
        <v>3.6</v>
      </c>
      <c r="V229" s="191"/>
      <c r="W229" s="191"/>
    </row>
    <row r="230" spans="1:23" x14ac:dyDescent="0.2">
      <c r="A230" s="181">
        <v>4</v>
      </c>
      <c r="B230" s="122" t="s">
        <v>130</v>
      </c>
      <c r="C230" s="177" t="s">
        <v>186</v>
      </c>
      <c r="D230" s="178" t="s">
        <v>90</v>
      </c>
      <c r="E230" s="179">
        <v>0.21</v>
      </c>
      <c r="V230" s="191"/>
      <c r="W230" s="191"/>
    </row>
    <row r="231" spans="1:23" x14ac:dyDescent="0.2">
      <c r="A231" s="181">
        <v>5</v>
      </c>
      <c r="B231" s="122" t="s">
        <v>130</v>
      </c>
      <c r="C231" s="181" t="s">
        <v>187</v>
      </c>
      <c r="D231" s="178" t="s">
        <v>90</v>
      </c>
      <c r="E231" s="12">
        <v>0.32</v>
      </c>
      <c r="V231" s="191"/>
      <c r="W231" s="191"/>
    </row>
    <row r="232" spans="1:23" x14ac:dyDescent="0.2">
      <c r="A232" s="181">
        <v>6</v>
      </c>
      <c r="B232" s="94" t="s">
        <v>125</v>
      </c>
      <c r="C232" s="181" t="s">
        <v>128</v>
      </c>
      <c r="D232" s="181" t="s">
        <v>95</v>
      </c>
      <c r="E232" s="12">
        <v>26</v>
      </c>
      <c r="V232" s="191"/>
      <c r="W232" s="191"/>
    </row>
    <row r="233" spans="1:23" ht="21" x14ac:dyDescent="0.2">
      <c r="A233" s="181">
        <v>7</v>
      </c>
      <c r="B233" s="94" t="s">
        <v>114</v>
      </c>
      <c r="C233" s="181" t="s">
        <v>138</v>
      </c>
      <c r="D233" s="181" t="s">
        <v>90</v>
      </c>
      <c r="E233" s="12">
        <v>1.68</v>
      </c>
      <c r="V233" s="191"/>
      <c r="W233" s="191"/>
    </row>
    <row r="234" spans="1:23" ht="21" x14ac:dyDescent="0.2">
      <c r="A234" s="177">
        <v>8</v>
      </c>
      <c r="B234" s="89" t="s">
        <v>114</v>
      </c>
      <c r="C234" s="177" t="s">
        <v>188</v>
      </c>
      <c r="D234" s="177" t="s">
        <v>90</v>
      </c>
      <c r="E234" s="179">
        <v>1.92</v>
      </c>
      <c r="V234" s="191"/>
      <c r="W234" s="191"/>
    </row>
    <row r="235" spans="1:23" x14ac:dyDescent="0.2">
      <c r="A235" s="255">
        <v>9</v>
      </c>
      <c r="B235" s="258" t="s">
        <v>109</v>
      </c>
      <c r="C235" s="255" t="s">
        <v>110</v>
      </c>
      <c r="D235" s="255" t="s">
        <v>97</v>
      </c>
      <c r="E235" s="266">
        <v>1.2999999999999999E-2</v>
      </c>
      <c r="V235" s="191"/>
      <c r="W235" s="191"/>
    </row>
    <row r="236" spans="1:23" x14ac:dyDescent="0.2">
      <c r="A236" s="256"/>
      <c r="B236" s="259"/>
      <c r="C236" s="256"/>
      <c r="D236" s="256"/>
      <c r="E236" s="267"/>
      <c r="V236" s="191"/>
      <c r="W236" s="191"/>
    </row>
    <row r="237" spans="1:23" x14ac:dyDescent="0.2">
      <c r="A237" s="257"/>
      <c r="B237" s="260"/>
      <c r="C237" s="257"/>
      <c r="D237" s="257"/>
      <c r="E237" s="268"/>
      <c r="V237" s="191"/>
      <c r="W237" s="191"/>
    </row>
    <row r="238" spans="1:23" x14ac:dyDescent="0.2">
      <c r="A238" s="255">
        <v>10</v>
      </c>
      <c r="B238" s="258" t="s">
        <v>115</v>
      </c>
      <c r="C238" s="255" t="s">
        <v>189</v>
      </c>
      <c r="D238" s="255" t="s">
        <v>97</v>
      </c>
      <c r="E238" s="261">
        <v>0.254</v>
      </c>
      <c r="V238" s="191"/>
      <c r="W238" s="191"/>
    </row>
    <row r="239" spans="1:23" x14ac:dyDescent="0.2">
      <c r="A239" s="256"/>
      <c r="B239" s="259"/>
      <c r="C239" s="256"/>
      <c r="D239" s="256"/>
      <c r="E239" s="262"/>
      <c r="V239" s="191"/>
      <c r="W239" s="191"/>
    </row>
    <row r="240" spans="1:23" x14ac:dyDescent="0.2">
      <c r="A240" s="257"/>
      <c r="B240" s="260"/>
      <c r="C240" s="257"/>
      <c r="D240" s="257"/>
      <c r="E240" s="263"/>
      <c r="V240" s="191"/>
      <c r="W240" s="191"/>
    </row>
    <row r="241" spans="1:23" x14ac:dyDescent="0.2">
      <c r="A241" s="178">
        <v>12</v>
      </c>
      <c r="B241" s="18" t="s">
        <v>116</v>
      </c>
      <c r="C241" s="178" t="s">
        <v>140</v>
      </c>
      <c r="D241" s="178" t="s">
        <v>18</v>
      </c>
      <c r="E241" s="180">
        <v>113</v>
      </c>
      <c r="V241" s="191"/>
      <c r="W241" s="191"/>
    </row>
    <row r="242" spans="1:23" x14ac:dyDescent="0.2">
      <c r="A242" s="178">
        <v>13</v>
      </c>
      <c r="B242" s="18" t="s">
        <v>125</v>
      </c>
      <c r="C242" s="178" t="s">
        <v>144</v>
      </c>
      <c r="D242" s="178" t="s">
        <v>19</v>
      </c>
      <c r="E242" s="180">
        <v>17</v>
      </c>
      <c r="V242" s="191"/>
      <c r="W242" s="191"/>
    </row>
    <row r="243" spans="1:23" x14ac:dyDescent="0.2">
      <c r="A243" s="181">
        <v>14</v>
      </c>
      <c r="B243" s="23" t="s">
        <v>20</v>
      </c>
      <c r="C243" s="24" t="s">
        <v>21</v>
      </c>
      <c r="D243" s="25" t="s">
        <v>22</v>
      </c>
      <c r="E243" s="139">
        <v>0.113</v>
      </c>
      <c r="V243" s="191"/>
      <c r="W243" s="191"/>
    </row>
    <row r="244" spans="1:23" x14ac:dyDescent="0.2">
      <c r="A244" s="181">
        <v>15</v>
      </c>
      <c r="B244" s="15" t="s">
        <v>23</v>
      </c>
      <c r="C244" s="15" t="s">
        <v>24</v>
      </c>
      <c r="D244" s="15" t="s">
        <v>25</v>
      </c>
      <c r="E244" s="13">
        <v>1.1299999999999999</v>
      </c>
      <c r="V244" s="191"/>
      <c r="W244" s="191"/>
    </row>
    <row r="245" spans="1:23" x14ac:dyDescent="0.2">
      <c r="A245" s="249">
        <v>16</v>
      </c>
      <c r="B245" s="249" t="s">
        <v>118</v>
      </c>
      <c r="C245" s="252" t="s">
        <v>123</v>
      </c>
      <c r="D245" s="249" t="s">
        <v>119</v>
      </c>
      <c r="E245" s="236">
        <v>37.5</v>
      </c>
      <c r="V245" s="191"/>
      <c r="W245" s="191"/>
    </row>
    <row r="246" spans="1:23" x14ac:dyDescent="0.2">
      <c r="A246" s="250"/>
      <c r="B246" s="250"/>
      <c r="C246" s="253"/>
      <c r="D246" s="250"/>
      <c r="E246" s="248"/>
      <c r="V246" s="191"/>
      <c r="W246" s="191"/>
    </row>
    <row r="247" spans="1:23" x14ac:dyDescent="0.2">
      <c r="A247" s="251"/>
      <c r="B247" s="251"/>
      <c r="C247" s="254"/>
      <c r="D247" s="251"/>
      <c r="E247" s="237"/>
      <c r="V247" s="191"/>
      <c r="W247" s="191"/>
    </row>
    <row r="248" spans="1:23" x14ac:dyDescent="0.2">
      <c r="A248" s="15">
        <v>17</v>
      </c>
      <c r="B248" s="15" t="s">
        <v>125</v>
      </c>
      <c r="C248" s="15" t="s">
        <v>126</v>
      </c>
      <c r="D248" s="15" t="s">
        <v>95</v>
      </c>
      <c r="E248" s="13">
        <v>5.2</v>
      </c>
      <c r="V248" s="191"/>
      <c r="W248" s="191"/>
    </row>
    <row r="249" spans="1:23" x14ac:dyDescent="0.2">
      <c r="A249" s="241">
        <v>18</v>
      </c>
      <c r="B249" s="243" t="s">
        <v>93</v>
      </c>
      <c r="C249" s="245" t="s">
        <v>146</v>
      </c>
      <c r="D249" s="243" t="s">
        <v>19</v>
      </c>
      <c r="E249" s="233">
        <v>1</v>
      </c>
      <c r="V249" s="191"/>
      <c r="W249" s="191"/>
    </row>
    <row r="250" spans="1:23" x14ac:dyDescent="0.2">
      <c r="A250" s="242"/>
      <c r="B250" s="244"/>
      <c r="C250" s="246"/>
      <c r="D250" s="244"/>
      <c r="E250" s="234"/>
      <c r="V250" s="191"/>
      <c r="W250" s="191"/>
    </row>
    <row r="251" spans="1:23" x14ac:dyDescent="0.2">
      <c r="A251" s="140">
        <v>19</v>
      </c>
      <c r="B251" s="141" t="s">
        <v>127</v>
      </c>
      <c r="C251" s="142" t="s">
        <v>132</v>
      </c>
      <c r="D251" s="141" t="s">
        <v>19</v>
      </c>
      <c r="E251" s="143">
        <v>1</v>
      </c>
      <c r="V251" s="191"/>
      <c r="W251" s="191"/>
    </row>
    <row r="252" spans="1:23" x14ac:dyDescent="0.2">
      <c r="A252" s="15"/>
      <c r="B252" s="15"/>
      <c r="C252" s="149" t="s">
        <v>26</v>
      </c>
      <c r="D252" s="15"/>
      <c r="E252" s="13"/>
      <c r="V252" s="191"/>
      <c r="W252" s="191"/>
    </row>
    <row r="253" spans="1:23" ht="14.25" x14ac:dyDescent="0.2">
      <c r="A253" s="1"/>
      <c r="B253" s="1"/>
      <c r="C253" s="11" t="s">
        <v>385</v>
      </c>
      <c r="D253" s="1"/>
      <c r="E253" s="4"/>
    </row>
    <row r="254" spans="1:23" ht="21" x14ac:dyDescent="0.2">
      <c r="A254" s="181">
        <v>1</v>
      </c>
      <c r="B254" s="181" t="s">
        <v>103</v>
      </c>
      <c r="C254" s="181" t="s">
        <v>190</v>
      </c>
      <c r="D254" s="181" t="s">
        <v>90</v>
      </c>
      <c r="E254" s="12">
        <v>2.8</v>
      </c>
      <c r="V254" s="191"/>
      <c r="W254" s="191"/>
    </row>
    <row r="255" spans="1:23" ht="21" x14ac:dyDescent="0.2">
      <c r="A255" s="181">
        <v>2</v>
      </c>
      <c r="B255" s="181" t="s">
        <v>103</v>
      </c>
      <c r="C255" s="181" t="s">
        <v>191</v>
      </c>
      <c r="D255" s="181" t="s">
        <v>90</v>
      </c>
      <c r="E255" s="12">
        <v>3.456</v>
      </c>
      <c r="V255" s="191"/>
      <c r="W255" s="191"/>
    </row>
    <row r="256" spans="1:23" x14ac:dyDescent="0.2">
      <c r="A256" s="178">
        <v>3</v>
      </c>
      <c r="B256" s="18" t="s">
        <v>108</v>
      </c>
      <c r="C256" s="178" t="s">
        <v>92</v>
      </c>
      <c r="D256" s="178" t="s">
        <v>90</v>
      </c>
      <c r="E256" s="180">
        <v>6.2560000000000002</v>
      </c>
      <c r="V256" s="191"/>
      <c r="W256" s="191"/>
    </row>
    <row r="257" spans="1:23" x14ac:dyDescent="0.2">
      <c r="A257" s="181">
        <v>4</v>
      </c>
      <c r="B257" s="122" t="s">
        <v>130</v>
      </c>
      <c r="C257" s="181" t="s">
        <v>192</v>
      </c>
      <c r="D257" s="178" t="s">
        <v>90</v>
      </c>
      <c r="E257" s="12">
        <v>0.57599999999999996</v>
      </c>
      <c r="V257" s="191"/>
      <c r="W257" s="191"/>
    </row>
    <row r="258" spans="1:23" x14ac:dyDescent="0.2">
      <c r="A258" s="181">
        <v>5</v>
      </c>
      <c r="B258" s="122" t="s">
        <v>130</v>
      </c>
      <c r="C258" s="177" t="s">
        <v>193</v>
      </c>
      <c r="D258" s="178" t="s">
        <v>90</v>
      </c>
      <c r="E258" s="179">
        <v>0.35</v>
      </c>
      <c r="V258" s="191"/>
      <c r="W258" s="191"/>
    </row>
    <row r="259" spans="1:23" x14ac:dyDescent="0.2">
      <c r="A259" s="181">
        <v>6</v>
      </c>
      <c r="B259" s="94" t="s">
        <v>125</v>
      </c>
      <c r="C259" s="181" t="s">
        <v>128</v>
      </c>
      <c r="D259" s="181" t="s">
        <v>95</v>
      </c>
      <c r="E259" s="12">
        <v>46</v>
      </c>
      <c r="V259" s="191"/>
      <c r="W259" s="191"/>
    </row>
    <row r="260" spans="1:23" ht="21" x14ac:dyDescent="0.2">
      <c r="A260" s="177">
        <v>7</v>
      </c>
      <c r="B260" s="89" t="s">
        <v>114</v>
      </c>
      <c r="C260" s="177" t="s">
        <v>195</v>
      </c>
      <c r="D260" s="177" t="s">
        <v>90</v>
      </c>
      <c r="E260" s="179">
        <v>3.456</v>
      </c>
      <c r="V260" s="191"/>
      <c r="W260" s="191"/>
    </row>
    <row r="261" spans="1:23" ht="21" x14ac:dyDescent="0.2">
      <c r="A261" s="181">
        <v>8</v>
      </c>
      <c r="B261" s="94" t="s">
        <v>114</v>
      </c>
      <c r="C261" s="181" t="s">
        <v>194</v>
      </c>
      <c r="D261" s="181" t="s">
        <v>90</v>
      </c>
      <c r="E261" s="12">
        <v>2.8</v>
      </c>
      <c r="V261" s="191"/>
      <c r="W261" s="191"/>
    </row>
    <row r="262" spans="1:23" x14ac:dyDescent="0.2">
      <c r="A262" s="255">
        <v>9</v>
      </c>
      <c r="B262" s="258" t="s">
        <v>109</v>
      </c>
      <c r="C262" s="255" t="s">
        <v>110</v>
      </c>
      <c r="D262" s="255" t="s">
        <v>97</v>
      </c>
      <c r="E262" s="266">
        <v>2.3E-2</v>
      </c>
      <c r="V262" s="191"/>
      <c r="W262" s="191"/>
    </row>
    <row r="263" spans="1:23" x14ac:dyDescent="0.2">
      <c r="A263" s="256"/>
      <c r="B263" s="259"/>
      <c r="C263" s="256"/>
      <c r="D263" s="256"/>
      <c r="E263" s="267"/>
      <c r="V263" s="191"/>
      <c r="W263" s="191"/>
    </row>
    <row r="264" spans="1:23" x14ac:dyDescent="0.2">
      <c r="A264" s="257"/>
      <c r="B264" s="260"/>
      <c r="C264" s="257"/>
      <c r="D264" s="257"/>
      <c r="E264" s="268"/>
      <c r="V264" s="191"/>
      <c r="W264" s="191"/>
    </row>
    <row r="265" spans="1:23" x14ac:dyDescent="0.2">
      <c r="A265" s="255">
        <v>10</v>
      </c>
      <c r="B265" s="258" t="s">
        <v>115</v>
      </c>
      <c r="C265" s="255" t="s">
        <v>196</v>
      </c>
      <c r="D265" s="255" t="s">
        <v>97</v>
      </c>
      <c r="E265" s="261">
        <v>0.45300000000000001</v>
      </c>
      <c r="V265" s="191"/>
      <c r="W265" s="191"/>
    </row>
    <row r="266" spans="1:23" x14ac:dyDescent="0.2">
      <c r="A266" s="256"/>
      <c r="B266" s="259"/>
      <c r="C266" s="256"/>
      <c r="D266" s="256"/>
      <c r="E266" s="262"/>
      <c r="V266" s="191"/>
      <c r="W266" s="191"/>
    </row>
    <row r="267" spans="1:23" x14ac:dyDescent="0.2">
      <c r="A267" s="257"/>
      <c r="B267" s="260"/>
      <c r="C267" s="257"/>
      <c r="D267" s="257"/>
      <c r="E267" s="263"/>
      <c r="V267" s="191"/>
      <c r="W267" s="191"/>
    </row>
    <row r="268" spans="1:23" x14ac:dyDescent="0.2">
      <c r="A268" s="178">
        <v>11</v>
      </c>
      <c r="B268" s="18" t="s">
        <v>116</v>
      </c>
      <c r="C268" s="178" t="s">
        <v>141</v>
      </c>
      <c r="D268" s="178" t="s">
        <v>18</v>
      </c>
      <c r="E268" s="180">
        <v>12</v>
      </c>
      <c r="V268" s="191"/>
      <c r="W268" s="191"/>
    </row>
    <row r="269" spans="1:23" x14ac:dyDescent="0.2">
      <c r="A269" s="178">
        <v>12</v>
      </c>
      <c r="B269" s="18" t="s">
        <v>116</v>
      </c>
      <c r="C269" s="178" t="s">
        <v>197</v>
      </c>
      <c r="D269" s="178" t="s">
        <v>18</v>
      </c>
      <c r="E269" s="180">
        <v>9</v>
      </c>
      <c r="V269" s="191"/>
      <c r="W269" s="191"/>
    </row>
    <row r="270" spans="1:23" x14ac:dyDescent="0.2">
      <c r="A270" s="178">
        <v>13</v>
      </c>
      <c r="B270" s="18" t="s">
        <v>116</v>
      </c>
      <c r="C270" s="178" t="s">
        <v>140</v>
      </c>
      <c r="D270" s="178" t="s">
        <v>18</v>
      </c>
      <c r="E270" s="180">
        <v>229</v>
      </c>
      <c r="V270" s="191"/>
      <c r="W270" s="191"/>
    </row>
    <row r="271" spans="1:23" x14ac:dyDescent="0.2">
      <c r="A271" s="178">
        <v>14</v>
      </c>
      <c r="B271" s="18" t="s">
        <v>125</v>
      </c>
      <c r="C271" s="178" t="s">
        <v>144</v>
      </c>
      <c r="D271" s="178" t="s">
        <v>19</v>
      </c>
      <c r="E271" s="180">
        <v>18</v>
      </c>
      <c r="V271" s="191"/>
      <c r="W271" s="191"/>
    </row>
    <row r="272" spans="1:23" x14ac:dyDescent="0.2">
      <c r="A272" s="181">
        <v>15</v>
      </c>
      <c r="B272" s="23" t="s">
        <v>20</v>
      </c>
      <c r="C272" s="24" t="s">
        <v>21</v>
      </c>
      <c r="D272" s="25" t="s">
        <v>22</v>
      </c>
      <c r="E272" s="139">
        <v>0.25</v>
      </c>
      <c r="V272" s="191"/>
      <c r="W272" s="191"/>
    </row>
    <row r="273" spans="1:23" x14ac:dyDescent="0.2">
      <c r="A273" s="181">
        <v>16</v>
      </c>
      <c r="B273" s="15" t="s">
        <v>23</v>
      </c>
      <c r="C273" s="15" t="s">
        <v>24</v>
      </c>
      <c r="D273" s="15" t="s">
        <v>25</v>
      </c>
      <c r="E273" s="13">
        <v>2.5</v>
      </c>
      <c r="V273" s="191"/>
      <c r="W273" s="191"/>
    </row>
    <row r="274" spans="1:23" x14ac:dyDescent="0.2">
      <c r="A274" s="249">
        <v>17</v>
      </c>
      <c r="B274" s="249" t="s">
        <v>118</v>
      </c>
      <c r="C274" s="252" t="s">
        <v>123</v>
      </c>
      <c r="D274" s="249" t="s">
        <v>119</v>
      </c>
      <c r="E274" s="236">
        <v>74.400000000000006</v>
      </c>
      <c r="V274" s="191"/>
      <c r="W274" s="191"/>
    </row>
    <row r="275" spans="1:23" x14ac:dyDescent="0.2">
      <c r="A275" s="250"/>
      <c r="B275" s="250"/>
      <c r="C275" s="253"/>
      <c r="D275" s="250"/>
      <c r="E275" s="248"/>
      <c r="V275" s="191"/>
      <c r="W275" s="191"/>
    </row>
    <row r="276" spans="1:23" x14ac:dyDescent="0.2">
      <c r="A276" s="251"/>
      <c r="B276" s="251"/>
      <c r="C276" s="254"/>
      <c r="D276" s="251"/>
      <c r="E276" s="237"/>
      <c r="V276" s="191"/>
      <c r="W276" s="191"/>
    </row>
    <row r="277" spans="1:23" x14ac:dyDescent="0.2">
      <c r="A277" s="15">
        <v>18</v>
      </c>
      <c r="B277" s="15" t="s">
        <v>125</v>
      </c>
      <c r="C277" s="15" t="s">
        <v>126</v>
      </c>
      <c r="D277" s="15" t="s">
        <v>95</v>
      </c>
      <c r="E277" s="13">
        <v>9.1999999999999993</v>
      </c>
      <c r="V277" s="191"/>
      <c r="W277" s="191"/>
    </row>
    <row r="278" spans="1:23" x14ac:dyDescent="0.2">
      <c r="A278" s="241">
        <v>19</v>
      </c>
      <c r="B278" s="243" t="s">
        <v>93</v>
      </c>
      <c r="C278" s="245" t="s">
        <v>146</v>
      </c>
      <c r="D278" s="243" t="s">
        <v>19</v>
      </c>
      <c r="E278" s="233">
        <v>1</v>
      </c>
      <c r="V278" s="191"/>
      <c r="W278" s="191"/>
    </row>
    <row r="279" spans="1:23" x14ac:dyDescent="0.2">
      <c r="A279" s="242"/>
      <c r="B279" s="244"/>
      <c r="C279" s="246"/>
      <c r="D279" s="244"/>
      <c r="E279" s="234"/>
      <c r="V279" s="191"/>
      <c r="W279" s="191"/>
    </row>
    <row r="280" spans="1:23" x14ac:dyDescent="0.2">
      <c r="A280" s="140">
        <v>20</v>
      </c>
      <c r="B280" s="141" t="s">
        <v>127</v>
      </c>
      <c r="C280" s="142" t="s">
        <v>132</v>
      </c>
      <c r="D280" s="141" t="s">
        <v>19</v>
      </c>
      <c r="E280" s="143">
        <v>1</v>
      </c>
      <c r="V280" s="191"/>
      <c r="W280" s="191"/>
    </row>
    <row r="281" spans="1:23" x14ac:dyDescent="0.2">
      <c r="A281" s="15"/>
      <c r="B281" s="15"/>
      <c r="C281" s="149" t="s">
        <v>26</v>
      </c>
      <c r="D281" s="15"/>
      <c r="E281" s="13"/>
      <c r="V281" s="191"/>
      <c r="W281" s="191"/>
    </row>
    <row r="282" spans="1:23" ht="14.25" x14ac:dyDescent="0.2">
      <c r="A282" s="1"/>
      <c r="B282" s="1"/>
      <c r="C282" s="11" t="s">
        <v>386</v>
      </c>
      <c r="D282" s="1"/>
      <c r="E282" s="4"/>
    </row>
    <row r="283" spans="1:23" ht="21" x14ac:dyDescent="0.2">
      <c r="A283" s="181">
        <v>1</v>
      </c>
      <c r="B283" s="181" t="s">
        <v>103</v>
      </c>
      <c r="C283" s="181" t="s">
        <v>201</v>
      </c>
      <c r="D283" s="181" t="s">
        <v>90</v>
      </c>
      <c r="E283" s="12">
        <v>0.96</v>
      </c>
      <c r="V283" s="191"/>
      <c r="W283" s="191"/>
    </row>
    <row r="284" spans="1:23" ht="21" x14ac:dyDescent="0.2">
      <c r="A284" s="181">
        <v>2</v>
      </c>
      <c r="B284" s="181" t="s">
        <v>103</v>
      </c>
      <c r="C284" s="181" t="s">
        <v>168</v>
      </c>
      <c r="D284" s="181" t="s">
        <v>90</v>
      </c>
      <c r="E284" s="12">
        <v>0.56000000000000005</v>
      </c>
      <c r="V284" s="191"/>
      <c r="W284" s="191"/>
    </row>
    <row r="285" spans="1:23" x14ac:dyDescent="0.2">
      <c r="A285" s="178">
        <v>3</v>
      </c>
      <c r="B285" s="18" t="s">
        <v>108</v>
      </c>
      <c r="C285" s="178" t="s">
        <v>92</v>
      </c>
      <c r="D285" s="178" t="s">
        <v>90</v>
      </c>
      <c r="E285" s="180">
        <v>1.52</v>
      </c>
      <c r="V285" s="191"/>
      <c r="W285" s="191"/>
    </row>
    <row r="286" spans="1:23" x14ac:dyDescent="0.2">
      <c r="A286" s="181">
        <v>4</v>
      </c>
      <c r="B286" s="122" t="s">
        <v>130</v>
      </c>
      <c r="C286" s="177" t="s">
        <v>176</v>
      </c>
      <c r="D286" s="178" t="s">
        <v>90</v>
      </c>
      <c r="E286" s="179">
        <v>7.0000000000000007E-2</v>
      </c>
      <c r="V286" s="191"/>
      <c r="W286" s="191"/>
    </row>
    <row r="287" spans="1:23" x14ac:dyDescent="0.2">
      <c r="A287" s="181">
        <v>5</v>
      </c>
      <c r="B287" s="122" t="s">
        <v>130</v>
      </c>
      <c r="C287" s="181" t="s">
        <v>202</v>
      </c>
      <c r="D287" s="178" t="s">
        <v>90</v>
      </c>
      <c r="E287" s="12">
        <v>0.16</v>
      </c>
      <c r="V287" s="191"/>
      <c r="W287" s="191"/>
    </row>
    <row r="288" spans="1:23" x14ac:dyDescent="0.2">
      <c r="A288" s="181">
        <v>6</v>
      </c>
      <c r="B288" s="94" t="s">
        <v>125</v>
      </c>
      <c r="C288" s="181" t="s">
        <v>128</v>
      </c>
      <c r="D288" s="181" t="s">
        <v>95</v>
      </c>
      <c r="E288" s="12">
        <v>12</v>
      </c>
      <c r="V288" s="191"/>
      <c r="W288" s="191"/>
    </row>
    <row r="289" spans="1:23" ht="21" x14ac:dyDescent="0.2">
      <c r="A289" s="181">
        <v>7</v>
      </c>
      <c r="B289" s="94" t="s">
        <v>114</v>
      </c>
      <c r="C289" s="181" t="s">
        <v>171</v>
      </c>
      <c r="D289" s="181" t="s">
        <v>90</v>
      </c>
      <c r="E289" s="12">
        <v>0.56000000000000005</v>
      </c>
      <c r="V289" s="191"/>
      <c r="W289" s="191"/>
    </row>
    <row r="290" spans="1:23" ht="21" x14ac:dyDescent="0.2">
      <c r="A290" s="177">
        <v>8</v>
      </c>
      <c r="B290" s="89" t="s">
        <v>114</v>
      </c>
      <c r="C290" s="177" t="s">
        <v>203</v>
      </c>
      <c r="D290" s="177" t="s">
        <v>90</v>
      </c>
      <c r="E290" s="179">
        <v>0.96</v>
      </c>
      <c r="V290" s="191"/>
      <c r="W290" s="191"/>
    </row>
    <row r="291" spans="1:23" x14ac:dyDescent="0.2">
      <c r="A291" s="255">
        <v>9</v>
      </c>
      <c r="B291" s="258" t="s">
        <v>109</v>
      </c>
      <c r="C291" s="255" t="s">
        <v>110</v>
      </c>
      <c r="D291" s="255" t="s">
        <v>97</v>
      </c>
      <c r="E291" s="266">
        <v>6.0000000000000001E-3</v>
      </c>
      <c r="V291" s="191"/>
      <c r="W291" s="191"/>
    </row>
    <row r="292" spans="1:23" x14ac:dyDescent="0.2">
      <c r="A292" s="256"/>
      <c r="B292" s="259"/>
      <c r="C292" s="256"/>
      <c r="D292" s="256"/>
      <c r="E292" s="267"/>
      <c r="V292" s="191"/>
      <c r="W292" s="191"/>
    </row>
    <row r="293" spans="1:23" x14ac:dyDescent="0.2">
      <c r="A293" s="257"/>
      <c r="B293" s="260"/>
      <c r="C293" s="257"/>
      <c r="D293" s="257"/>
      <c r="E293" s="268"/>
      <c r="V293" s="191"/>
      <c r="W293" s="191"/>
    </row>
    <row r="294" spans="1:23" x14ac:dyDescent="0.2">
      <c r="A294" s="255">
        <v>10</v>
      </c>
      <c r="B294" s="258" t="s">
        <v>115</v>
      </c>
      <c r="C294" s="255" t="s">
        <v>204</v>
      </c>
      <c r="D294" s="255" t="s">
        <v>97</v>
      </c>
      <c r="E294" s="261">
        <v>0.111</v>
      </c>
      <c r="V294" s="191"/>
      <c r="W294" s="191"/>
    </row>
    <row r="295" spans="1:23" x14ac:dyDescent="0.2">
      <c r="A295" s="256"/>
      <c r="B295" s="259"/>
      <c r="C295" s="256"/>
      <c r="D295" s="256"/>
      <c r="E295" s="262"/>
      <c r="V295" s="191"/>
      <c r="W295" s="191"/>
    </row>
    <row r="296" spans="1:23" x14ac:dyDescent="0.2">
      <c r="A296" s="257"/>
      <c r="B296" s="260"/>
      <c r="C296" s="257"/>
      <c r="D296" s="257"/>
      <c r="E296" s="263"/>
      <c r="V296" s="191"/>
      <c r="W296" s="191"/>
    </row>
    <row r="297" spans="1:23" x14ac:dyDescent="0.2">
      <c r="A297" s="178">
        <v>11</v>
      </c>
      <c r="B297" s="18" t="s">
        <v>116</v>
      </c>
      <c r="C297" s="178" t="s">
        <v>180</v>
      </c>
      <c r="D297" s="178" t="s">
        <v>18</v>
      </c>
      <c r="E297" s="180">
        <v>35</v>
      </c>
      <c r="V297" s="191"/>
      <c r="W297" s="191"/>
    </row>
    <row r="298" spans="1:23" x14ac:dyDescent="0.2">
      <c r="A298" s="178">
        <v>12</v>
      </c>
      <c r="B298" s="18" t="s">
        <v>116</v>
      </c>
      <c r="C298" s="178" t="s">
        <v>140</v>
      </c>
      <c r="D298" s="178" t="s">
        <v>18</v>
      </c>
      <c r="E298" s="180">
        <v>11.5</v>
      </c>
      <c r="V298" s="191"/>
      <c r="W298" s="191"/>
    </row>
    <row r="299" spans="1:23" x14ac:dyDescent="0.2">
      <c r="A299" s="178">
        <v>13</v>
      </c>
      <c r="B299" s="18" t="s">
        <v>125</v>
      </c>
      <c r="C299" s="178" t="s">
        <v>144</v>
      </c>
      <c r="D299" s="178" t="s">
        <v>19</v>
      </c>
      <c r="E299" s="180">
        <v>7</v>
      </c>
      <c r="V299" s="191"/>
      <c r="W299" s="191"/>
    </row>
    <row r="300" spans="1:23" x14ac:dyDescent="0.2">
      <c r="A300" s="181">
        <v>14</v>
      </c>
      <c r="B300" s="23" t="s">
        <v>20</v>
      </c>
      <c r="C300" s="24" t="s">
        <v>21</v>
      </c>
      <c r="D300" s="25" t="s">
        <v>22</v>
      </c>
      <c r="E300" s="139">
        <v>4.65E-2</v>
      </c>
      <c r="V300" s="191"/>
      <c r="W300" s="191"/>
    </row>
    <row r="301" spans="1:23" x14ac:dyDescent="0.2">
      <c r="A301" s="181">
        <v>15</v>
      </c>
      <c r="B301" s="15" t="s">
        <v>23</v>
      </c>
      <c r="C301" s="15" t="s">
        <v>24</v>
      </c>
      <c r="D301" s="15" t="s">
        <v>25</v>
      </c>
      <c r="E301" s="13">
        <v>0.46500000000000002</v>
      </c>
      <c r="V301" s="191"/>
      <c r="W301" s="191"/>
    </row>
    <row r="302" spans="1:23" x14ac:dyDescent="0.2">
      <c r="A302" s="249">
        <v>16</v>
      </c>
      <c r="B302" s="249" t="s">
        <v>118</v>
      </c>
      <c r="C302" s="252" t="s">
        <v>123</v>
      </c>
      <c r="D302" s="249" t="s">
        <v>119</v>
      </c>
      <c r="E302" s="236">
        <v>12.8</v>
      </c>
      <c r="V302" s="191"/>
      <c r="W302" s="191"/>
    </row>
    <row r="303" spans="1:23" x14ac:dyDescent="0.2">
      <c r="A303" s="250"/>
      <c r="B303" s="250"/>
      <c r="C303" s="253"/>
      <c r="D303" s="250"/>
      <c r="E303" s="248"/>
      <c r="V303" s="191"/>
      <c r="W303" s="191"/>
    </row>
    <row r="304" spans="1:23" x14ac:dyDescent="0.2">
      <c r="A304" s="251"/>
      <c r="B304" s="251"/>
      <c r="C304" s="254"/>
      <c r="D304" s="251"/>
      <c r="E304" s="237"/>
      <c r="V304" s="191"/>
      <c r="W304" s="191"/>
    </row>
    <row r="305" spans="1:23" x14ac:dyDescent="0.2">
      <c r="A305" s="15">
        <v>17</v>
      </c>
      <c r="B305" s="15" t="s">
        <v>125</v>
      </c>
      <c r="C305" s="15" t="s">
        <v>126</v>
      </c>
      <c r="D305" s="15" t="s">
        <v>95</v>
      </c>
      <c r="E305" s="13">
        <v>2.4</v>
      </c>
      <c r="V305" s="191"/>
      <c r="W305" s="191"/>
    </row>
    <row r="306" spans="1:23" x14ac:dyDescent="0.2">
      <c r="A306" s="241">
        <v>18</v>
      </c>
      <c r="B306" s="243" t="s">
        <v>93</v>
      </c>
      <c r="C306" s="245" t="s">
        <v>146</v>
      </c>
      <c r="D306" s="243" t="s">
        <v>19</v>
      </c>
      <c r="E306" s="233">
        <v>1</v>
      </c>
      <c r="V306" s="191"/>
      <c r="W306" s="191"/>
    </row>
    <row r="307" spans="1:23" x14ac:dyDescent="0.2">
      <c r="A307" s="242"/>
      <c r="B307" s="244"/>
      <c r="C307" s="246"/>
      <c r="D307" s="244"/>
      <c r="E307" s="234"/>
      <c r="V307" s="191"/>
      <c r="W307" s="191"/>
    </row>
    <row r="308" spans="1:23" x14ac:dyDescent="0.2">
      <c r="A308" s="140">
        <v>19</v>
      </c>
      <c r="B308" s="141" t="s">
        <v>127</v>
      </c>
      <c r="C308" s="142" t="s">
        <v>132</v>
      </c>
      <c r="D308" s="141" t="s">
        <v>19</v>
      </c>
      <c r="E308" s="143">
        <v>1</v>
      </c>
      <c r="V308" s="191"/>
      <c r="W308" s="191"/>
    </row>
    <row r="309" spans="1:23" x14ac:dyDescent="0.2">
      <c r="A309" s="207"/>
      <c r="B309" s="207"/>
      <c r="C309" s="208" t="s">
        <v>26</v>
      </c>
      <c r="D309" s="207"/>
      <c r="E309" s="144"/>
      <c r="V309" s="197"/>
      <c r="W309" s="197"/>
    </row>
    <row r="310" spans="1:23" x14ac:dyDescent="0.2">
      <c r="A310" s="207"/>
      <c r="B310" s="207"/>
      <c r="C310" s="208" t="s">
        <v>404</v>
      </c>
      <c r="D310" s="207"/>
      <c r="E310" s="144"/>
      <c r="V310" s="197"/>
      <c r="W310" s="197"/>
    </row>
    <row r="311" spans="1:23" ht="21" x14ac:dyDescent="0.2">
      <c r="A311" s="207">
        <v>1</v>
      </c>
      <c r="B311" s="207"/>
      <c r="C311" s="186" t="s">
        <v>205</v>
      </c>
      <c r="D311" s="186" t="s">
        <v>90</v>
      </c>
      <c r="E311" s="12">
        <v>2.3039999999999998</v>
      </c>
      <c r="V311" s="197"/>
      <c r="W311" s="197"/>
    </row>
    <row r="312" spans="1:23" ht="21" x14ac:dyDescent="0.2">
      <c r="A312" s="207">
        <v>2</v>
      </c>
      <c r="B312" s="207"/>
      <c r="C312" s="186" t="s">
        <v>206</v>
      </c>
      <c r="D312" s="186" t="s">
        <v>90</v>
      </c>
      <c r="E312" s="12">
        <v>1.1200000000000001</v>
      </c>
      <c r="V312" s="197"/>
      <c r="W312" s="197"/>
    </row>
    <row r="313" spans="1:23" x14ac:dyDescent="0.2">
      <c r="A313" s="207">
        <v>3</v>
      </c>
      <c r="B313" s="207"/>
      <c r="C313" s="183" t="s">
        <v>92</v>
      </c>
      <c r="D313" s="183" t="s">
        <v>90</v>
      </c>
      <c r="E313" s="185">
        <v>3.4239999999999999</v>
      </c>
      <c r="V313" s="197"/>
      <c r="W313" s="197"/>
    </row>
    <row r="314" spans="1:23" x14ac:dyDescent="0.2">
      <c r="A314" s="207">
        <v>4</v>
      </c>
      <c r="B314" s="207"/>
      <c r="C314" s="186" t="s">
        <v>162</v>
      </c>
      <c r="D314" s="183" t="s">
        <v>90</v>
      </c>
      <c r="E314" s="12">
        <v>0.38400000000000001</v>
      </c>
      <c r="V314" s="197"/>
      <c r="W314" s="197"/>
    </row>
    <row r="315" spans="1:23" x14ac:dyDescent="0.2">
      <c r="A315" s="207">
        <v>5</v>
      </c>
      <c r="B315" s="207"/>
      <c r="C315" s="182" t="s">
        <v>207</v>
      </c>
      <c r="D315" s="183" t="s">
        <v>90</v>
      </c>
      <c r="E315" s="184">
        <v>0.14000000000000001</v>
      </c>
      <c r="V315" s="197"/>
      <c r="W315" s="197"/>
    </row>
    <row r="316" spans="1:23" x14ac:dyDescent="0.2">
      <c r="A316" s="207">
        <v>6</v>
      </c>
      <c r="B316" s="207"/>
      <c r="C316" s="186" t="s">
        <v>128</v>
      </c>
      <c r="D316" s="186" t="s">
        <v>95</v>
      </c>
      <c r="E316" s="12">
        <v>28</v>
      </c>
      <c r="V316" s="197"/>
      <c r="W316" s="197"/>
    </row>
    <row r="317" spans="1:23" ht="21" x14ac:dyDescent="0.2">
      <c r="A317" s="207">
        <v>7</v>
      </c>
      <c r="B317" s="207"/>
      <c r="C317" s="182" t="s">
        <v>158</v>
      </c>
      <c r="D317" s="182" t="s">
        <v>90</v>
      </c>
      <c r="E317" s="184">
        <v>2.3039999999999998</v>
      </c>
      <c r="V317" s="197"/>
      <c r="W317" s="197"/>
    </row>
    <row r="318" spans="1:23" ht="21" x14ac:dyDescent="0.2">
      <c r="A318" s="207">
        <v>8</v>
      </c>
      <c r="B318" s="207"/>
      <c r="C318" s="186" t="s">
        <v>208</v>
      </c>
      <c r="D318" s="186" t="s">
        <v>90</v>
      </c>
      <c r="E318" s="12">
        <v>1.1200000000000001</v>
      </c>
      <c r="V318" s="197"/>
      <c r="W318" s="197"/>
    </row>
    <row r="319" spans="1:23" x14ac:dyDescent="0.2">
      <c r="A319" s="249">
        <v>9</v>
      </c>
      <c r="B319" s="207"/>
      <c r="C319" s="255" t="s">
        <v>110</v>
      </c>
      <c r="D319" s="255" t="s">
        <v>97</v>
      </c>
      <c r="E319" s="266">
        <v>1.4E-2</v>
      </c>
      <c r="V319" s="197"/>
      <c r="W319" s="197"/>
    </row>
    <row r="320" spans="1:23" x14ac:dyDescent="0.2">
      <c r="A320" s="250"/>
      <c r="B320" s="207"/>
      <c r="C320" s="256"/>
      <c r="D320" s="256"/>
      <c r="E320" s="267"/>
      <c r="V320" s="197"/>
      <c r="W320" s="197"/>
    </row>
    <row r="321" spans="1:23" x14ac:dyDescent="0.2">
      <c r="A321" s="251"/>
      <c r="B321" s="207"/>
      <c r="C321" s="257"/>
      <c r="D321" s="257"/>
      <c r="E321" s="268"/>
      <c r="V321" s="197"/>
      <c r="W321" s="197"/>
    </row>
    <row r="322" spans="1:23" ht="12.75" customHeight="1" x14ac:dyDescent="0.2">
      <c r="A322" s="249">
        <v>10</v>
      </c>
      <c r="B322" s="207"/>
      <c r="C322" s="255" t="s">
        <v>209</v>
      </c>
      <c r="D322" s="255" t="s">
        <v>97</v>
      </c>
      <c r="E322" s="261">
        <v>0.36199999999999999</v>
      </c>
      <c r="V322" s="197"/>
      <c r="W322" s="197"/>
    </row>
    <row r="323" spans="1:23" x14ac:dyDescent="0.2">
      <c r="A323" s="250"/>
      <c r="B323" s="207"/>
      <c r="C323" s="256"/>
      <c r="D323" s="256"/>
      <c r="E323" s="262"/>
      <c r="V323" s="197"/>
      <c r="W323" s="197"/>
    </row>
    <row r="324" spans="1:23" x14ac:dyDescent="0.2">
      <c r="A324" s="251"/>
      <c r="B324" s="207"/>
      <c r="C324" s="257"/>
      <c r="D324" s="257"/>
      <c r="E324" s="263"/>
      <c r="V324" s="197"/>
      <c r="W324" s="197"/>
    </row>
    <row r="325" spans="1:23" x14ac:dyDescent="0.2">
      <c r="A325" s="207">
        <v>11</v>
      </c>
      <c r="B325" s="207"/>
      <c r="C325" s="183" t="s">
        <v>197</v>
      </c>
      <c r="D325" s="183" t="s">
        <v>18</v>
      </c>
      <c r="E325" s="185">
        <v>8</v>
      </c>
      <c r="V325" s="197"/>
      <c r="W325" s="197"/>
    </row>
    <row r="326" spans="1:23" x14ac:dyDescent="0.2">
      <c r="A326" s="207">
        <v>12</v>
      </c>
      <c r="B326" s="207"/>
      <c r="C326" s="183" t="s">
        <v>140</v>
      </c>
      <c r="D326" s="183" t="s">
        <v>18</v>
      </c>
      <c r="E326" s="185">
        <v>141</v>
      </c>
      <c r="V326" s="197"/>
      <c r="W326" s="197"/>
    </row>
    <row r="327" spans="1:23" x14ac:dyDescent="0.2">
      <c r="A327" s="207">
        <v>13</v>
      </c>
      <c r="B327" s="207"/>
      <c r="C327" s="183" t="s">
        <v>144</v>
      </c>
      <c r="D327" s="183" t="s">
        <v>19</v>
      </c>
      <c r="E327" s="185">
        <v>12</v>
      </c>
      <c r="V327" s="197"/>
      <c r="W327" s="197"/>
    </row>
    <row r="328" spans="1:23" x14ac:dyDescent="0.2">
      <c r="A328" s="207">
        <v>14</v>
      </c>
      <c r="B328" s="207"/>
      <c r="C328" s="24" t="s">
        <v>21</v>
      </c>
      <c r="D328" s="25" t="s">
        <v>22</v>
      </c>
      <c r="E328" s="139">
        <v>0.14899999999999999</v>
      </c>
      <c r="V328" s="197"/>
      <c r="W328" s="197"/>
    </row>
    <row r="329" spans="1:23" x14ac:dyDescent="0.2">
      <c r="A329" s="207">
        <v>15</v>
      </c>
      <c r="B329" s="207"/>
      <c r="C329" s="15" t="s">
        <v>24</v>
      </c>
      <c r="D329" s="15" t="s">
        <v>25</v>
      </c>
      <c r="E329" s="13">
        <v>1.49</v>
      </c>
      <c r="V329" s="197"/>
      <c r="W329" s="197"/>
    </row>
    <row r="330" spans="1:23" x14ac:dyDescent="0.2">
      <c r="A330" s="249">
        <v>16</v>
      </c>
      <c r="B330" s="207"/>
      <c r="C330" s="252" t="s">
        <v>123</v>
      </c>
      <c r="D330" s="249" t="s">
        <v>119</v>
      </c>
      <c r="E330" s="236">
        <v>50.6</v>
      </c>
      <c r="V330" s="197"/>
      <c r="W330" s="197"/>
    </row>
    <row r="331" spans="1:23" x14ac:dyDescent="0.2">
      <c r="A331" s="250"/>
      <c r="B331" s="207"/>
      <c r="C331" s="253"/>
      <c r="D331" s="250"/>
      <c r="E331" s="248"/>
      <c r="V331" s="197"/>
      <c r="W331" s="197"/>
    </row>
    <row r="332" spans="1:23" x14ac:dyDescent="0.2">
      <c r="A332" s="251"/>
      <c r="B332" s="207"/>
      <c r="C332" s="254"/>
      <c r="D332" s="251"/>
      <c r="E332" s="237"/>
      <c r="V332" s="197"/>
      <c r="W332" s="197"/>
    </row>
    <row r="333" spans="1:23" x14ac:dyDescent="0.2">
      <c r="A333" s="207">
        <v>17</v>
      </c>
      <c r="B333" s="207"/>
      <c r="C333" s="15" t="s">
        <v>126</v>
      </c>
      <c r="D333" s="15" t="s">
        <v>95</v>
      </c>
      <c r="E333" s="13">
        <v>5.6</v>
      </c>
      <c r="V333" s="197"/>
      <c r="W333" s="197"/>
    </row>
    <row r="334" spans="1:23" x14ac:dyDescent="0.2">
      <c r="A334" s="249">
        <v>18</v>
      </c>
      <c r="B334" s="207"/>
      <c r="C334" s="245" t="s">
        <v>146</v>
      </c>
      <c r="D334" s="243" t="s">
        <v>19</v>
      </c>
      <c r="E334" s="233">
        <v>1</v>
      </c>
      <c r="V334" s="197"/>
      <c r="W334" s="197"/>
    </row>
    <row r="335" spans="1:23" x14ac:dyDescent="0.2">
      <c r="A335" s="251"/>
      <c r="B335" s="207"/>
      <c r="C335" s="246"/>
      <c r="D335" s="244"/>
      <c r="E335" s="234"/>
      <c r="V335" s="197"/>
      <c r="W335" s="197"/>
    </row>
    <row r="336" spans="1:23" x14ac:dyDescent="0.2">
      <c r="A336" s="207">
        <v>19</v>
      </c>
      <c r="B336" s="207"/>
      <c r="C336" s="142" t="s">
        <v>132</v>
      </c>
      <c r="D336" s="141" t="s">
        <v>19</v>
      </c>
      <c r="E336" s="143">
        <v>1</v>
      </c>
      <c r="V336" s="197"/>
      <c r="W336" s="197"/>
    </row>
    <row r="337" spans="1:23" x14ac:dyDescent="0.2">
      <c r="A337" s="207"/>
      <c r="B337" s="207"/>
      <c r="C337" s="149" t="s">
        <v>26</v>
      </c>
      <c r="D337" s="15"/>
      <c r="E337" s="13"/>
      <c r="V337" s="191"/>
      <c r="W337" s="191"/>
    </row>
    <row r="338" spans="1:23" ht="14.25" x14ac:dyDescent="0.2">
      <c r="A338" s="1"/>
      <c r="B338" s="1"/>
      <c r="C338" s="11" t="s">
        <v>387</v>
      </c>
      <c r="D338" s="1"/>
      <c r="E338" s="4"/>
    </row>
    <row r="339" spans="1:23" ht="21" x14ac:dyDescent="0.2">
      <c r="A339" s="181">
        <v>1</v>
      </c>
      <c r="B339" s="181" t="s">
        <v>104</v>
      </c>
      <c r="C339" s="181" t="s">
        <v>212</v>
      </c>
      <c r="D339" s="181" t="s">
        <v>90</v>
      </c>
      <c r="E339" s="12">
        <v>4.32</v>
      </c>
      <c r="V339" s="191"/>
      <c r="W339" s="191"/>
    </row>
    <row r="340" spans="1:23" ht="21" x14ac:dyDescent="0.2">
      <c r="A340" s="181">
        <v>2</v>
      </c>
      <c r="B340" s="181" t="s">
        <v>103</v>
      </c>
      <c r="C340" s="181" t="s">
        <v>213</v>
      </c>
      <c r="D340" s="181" t="s">
        <v>90</v>
      </c>
      <c r="E340" s="12">
        <v>3.84</v>
      </c>
      <c r="V340" s="191"/>
      <c r="W340" s="191"/>
    </row>
    <row r="341" spans="1:23" x14ac:dyDescent="0.2">
      <c r="A341" s="178">
        <v>3</v>
      </c>
      <c r="B341" s="18" t="s">
        <v>108</v>
      </c>
      <c r="C341" s="178" t="s">
        <v>92</v>
      </c>
      <c r="D341" s="178" t="s">
        <v>90</v>
      </c>
      <c r="E341" s="180">
        <v>8.16</v>
      </c>
      <c r="V341" s="191"/>
      <c r="W341" s="191"/>
    </row>
    <row r="342" spans="1:23" x14ac:dyDescent="0.2">
      <c r="A342" s="181">
        <v>4</v>
      </c>
      <c r="B342" s="122" t="s">
        <v>130</v>
      </c>
      <c r="C342" s="181" t="s">
        <v>214</v>
      </c>
      <c r="D342" s="178" t="s">
        <v>90</v>
      </c>
      <c r="E342" s="12">
        <v>1.36</v>
      </c>
      <c r="V342" s="191"/>
      <c r="W342" s="191"/>
    </row>
    <row r="343" spans="1:23" x14ac:dyDescent="0.2">
      <c r="A343" s="181">
        <v>5</v>
      </c>
      <c r="B343" s="94" t="s">
        <v>125</v>
      </c>
      <c r="C343" s="181" t="s">
        <v>128</v>
      </c>
      <c r="D343" s="181" t="s">
        <v>95</v>
      </c>
      <c r="E343" s="12">
        <v>85</v>
      </c>
      <c r="V343" s="191"/>
      <c r="W343" s="191"/>
    </row>
    <row r="344" spans="1:23" ht="21" x14ac:dyDescent="0.2">
      <c r="A344" s="177">
        <v>6</v>
      </c>
      <c r="B344" s="89" t="s">
        <v>114</v>
      </c>
      <c r="C344" s="177" t="s">
        <v>215</v>
      </c>
      <c r="D344" s="177" t="s">
        <v>90</v>
      </c>
      <c r="E344" s="179">
        <v>8.16</v>
      </c>
      <c r="V344" s="191"/>
      <c r="W344" s="191"/>
    </row>
    <row r="345" spans="1:23" x14ac:dyDescent="0.2">
      <c r="A345" s="255">
        <v>7</v>
      </c>
      <c r="B345" s="258" t="s">
        <v>109</v>
      </c>
      <c r="C345" s="255" t="s">
        <v>110</v>
      </c>
      <c r="D345" s="255" t="s">
        <v>97</v>
      </c>
      <c r="E345" s="266">
        <v>4.2999999999999997E-2</v>
      </c>
      <c r="V345" s="191"/>
      <c r="W345" s="191"/>
    </row>
    <row r="346" spans="1:23" x14ac:dyDescent="0.2">
      <c r="A346" s="256"/>
      <c r="B346" s="259"/>
      <c r="C346" s="256"/>
      <c r="D346" s="256"/>
      <c r="E346" s="267"/>
      <c r="V346" s="191"/>
      <c r="W346" s="191"/>
    </row>
    <row r="347" spans="1:23" x14ac:dyDescent="0.2">
      <c r="A347" s="257"/>
      <c r="B347" s="260"/>
      <c r="C347" s="257"/>
      <c r="D347" s="257"/>
      <c r="E347" s="268"/>
      <c r="V347" s="191"/>
      <c r="W347" s="191"/>
    </row>
    <row r="348" spans="1:23" x14ac:dyDescent="0.2">
      <c r="A348" s="255">
        <v>8</v>
      </c>
      <c r="B348" s="258" t="s">
        <v>115</v>
      </c>
      <c r="C348" s="255" t="s">
        <v>308</v>
      </c>
      <c r="D348" s="255" t="s">
        <v>97</v>
      </c>
      <c r="E348" s="261">
        <v>0.52500000000000002</v>
      </c>
      <c r="V348" s="191"/>
      <c r="W348" s="191"/>
    </row>
    <row r="349" spans="1:23" x14ac:dyDescent="0.2">
      <c r="A349" s="256"/>
      <c r="B349" s="259"/>
      <c r="C349" s="256"/>
      <c r="D349" s="256"/>
      <c r="E349" s="262"/>
      <c r="V349" s="191"/>
      <c r="W349" s="191"/>
    </row>
    <row r="350" spans="1:23" x14ac:dyDescent="0.2">
      <c r="A350" s="257"/>
      <c r="B350" s="260"/>
      <c r="C350" s="257"/>
      <c r="D350" s="257"/>
      <c r="E350" s="263"/>
      <c r="V350" s="191"/>
      <c r="W350" s="191"/>
    </row>
    <row r="351" spans="1:23" x14ac:dyDescent="0.2">
      <c r="A351" s="178">
        <v>9</v>
      </c>
      <c r="B351" s="18" t="s">
        <v>116</v>
      </c>
      <c r="C351" s="178" t="s">
        <v>140</v>
      </c>
      <c r="D351" s="178" t="s">
        <v>18</v>
      </c>
      <c r="E351" s="180">
        <v>429.5</v>
      </c>
      <c r="V351" s="191"/>
      <c r="W351" s="191"/>
    </row>
    <row r="352" spans="1:23" x14ac:dyDescent="0.2">
      <c r="A352" s="178">
        <v>10</v>
      </c>
      <c r="B352" s="18" t="s">
        <v>125</v>
      </c>
      <c r="C352" s="178" t="s">
        <v>144</v>
      </c>
      <c r="D352" s="178" t="s">
        <v>19</v>
      </c>
      <c r="E352" s="180">
        <v>35</v>
      </c>
      <c r="V352" s="191"/>
      <c r="W352" s="191"/>
    </row>
    <row r="353" spans="1:23" x14ac:dyDescent="0.2">
      <c r="A353" s="181">
        <v>11</v>
      </c>
      <c r="B353" s="23" t="s">
        <v>20</v>
      </c>
      <c r="C353" s="24" t="s">
        <v>21</v>
      </c>
      <c r="D353" s="25" t="s">
        <v>22</v>
      </c>
      <c r="E353" s="139">
        <v>0.42949999999999999</v>
      </c>
      <c r="V353" s="191"/>
      <c r="W353" s="191"/>
    </row>
    <row r="354" spans="1:23" x14ac:dyDescent="0.2">
      <c r="A354" s="181">
        <v>12</v>
      </c>
      <c r="B354" s="15" t="s">
        <v>23</v>
      </c>
      <c r="C354" s="15" t="s">
        <v>24</v>
      </c>
      <c r="D354" s="15" t="s">
        <v>25</v>
      </c>
      <c r="E354" s="13">
        <v>4.2949999999999999</v>
      </c>
      <c r="V354" s="191"/>
      <c r="W354" s="191"/>
    </row>
    <row r="355" spans="1:23" x14ac:dyDescent="0.2">
      <c r="A355" s="249">
        <v>13</v>
      </c>
      <c r="B355" s="249" t="s">
        <v>118</v>
      </c>
      <c r="C355" s="252" t="s">
        <v>123</v>
      </c>
      <c r="D355" s="249" t="s">
        <v>119</v>
      </c>
      <c r="E355" s="236">
        <v>115.1</v>
      </c>
      <c r="V355" s="191"/>
      <c r="W355" s="191"/>
    </row>
    <row r="356" spans="1:23" x14ac:dyDescent="0.2">
      <c r="A356" s="250"/>
      <c r="B356" s="250"/>
      <c r="C356" s="253"/>
      <c r="D356" s="250"/>
      <c r="E356" s="248"/>
      <c r="V356" s="191"/>
      <c r="W356" s="191"/>
    </row>
    <row r="357" spans="1:23" x14ac:dyDescent="0.2">
      <c r="A357" s="251"/>
      <c r="B357" s="251"/>
      <c r="C357" s="254"/>
      <c r="D357" s="251"/>
      <c r="E357" s="237"/>
      <c r="V357" s="191"/>
      <c r="W357" s="191"/>
    </row>
    <row r="358" spans="1:23" x14ac:dyDescent="0.2">
      <c r="A358" s="15">
        <v>14</v>
      </c>
      <c r="B358" s="15" t="s">
        <v>125</v>
      </c>
      <c r="C358" s="15" t="s">
        <v>126</v>
      </c>
      <c r="D358" s="15" t="s">
        <v>95</v>
      </c>
      <c r="E358" s="13">
        <v>17</v>
      </c>
      <c r="V358" s="191"/>
      <c r="W358" s="191"/>
    </row>
    <row r="359" spans="1:23" x14ac:dyDescent="0.2">
      <c r="A359" s="241">
        <v>15</v>
      </c>
      <c r="B359" s="243" t="s">
        <v>93</v>
      </c>
      <c r="C359" s="245" t="s">
        <v>146</v>
      </c>
      <c r="D359" s="243" t="s">
        <v>19</v>
      </c>
      <c r="E359" s="233">
        <v>1</v>
      </c>
      <c r="V359" s="191"/>
      <c r="W359" s="191"/>
    </row>
    <row r="360" spans="1:23" x14ac:dyDescent="0.2">
      <c r="A360" s="242"/>
      <c r="B360" s="244"/>
      <c r="C360" s="246"/>
      <c r="D360" s="244"/>
      <c r="E360" s="234"/>
      <c r="V360" s="191"/>
      <c r="W360" s="191"/>
    </row>
    <row r="361" spans="1:23" x14ac:dyDescent="0.2">
      <c r="A361" s="140">
        <v>16</v>
      </c>
      <c r="B361" s="141" t="s">
        <v>127</v>
      </c>
      <c r="C361" s="142" t="s">
        <v>132</v>
      </c>
      <c r="D361" s="141" t="s">
        <v>19</v>
      </c>
      <c r="E361" s="143">
        <v>1</v>
      </c>
      <c r="V361" s="191"/>
      <c r="W361" s="191"/>
    </row>
    <row r="362" spans="1:23" x14ac:dyDescent="0.2">
      <c r="A362" s="15"/>
      <c r="B362" s="15"/>
      <c r="C362" s="149" t="s">
        <v>26</v>
      </c>
      <c r="D362" s="15"/>
      <c r="E362" s="13"/>
      <c r="V362" s="191"/>
      <c r="W362" s="191"/>
    </row>
    <row r="363" spans="1:23" ht="14.25" x14ac:dyDescent="0.2">
      <c r="A363" s="1"/>
      <c r="B363" s="1"/>
      <c r="C363" s="11" t="s">
        <v>388</v>
      </c>
      <c r="D363" s="1"/>
      <c r="E363" s="4"/>
    </row>
    <row r="364" spans="1:23" ht="21" x14ac:dyDescent="0.2">
      <c r="A364" s="181">
        <v>1</v>
      </c>
      <c r="B364" s="181" t="s">
        <v>104</v>
      </c>
      <c r="C364" s="181" t="s">
        <v>136</v>
      </c>
      <c r="D364" s="181" t="s">
        <v>90</v>
      </c>
      <c r="E364" s="12">
        <v>1.68</v>
      </c>
      <c r="V364" s="191"/>
      <c r="W364" s="191"/>
    </row>
    <row r="365" spans="1:23" ht="21" x14ac:dyDescent="0.2">
      <c r="A365" s="181">
        <v>2</v>
      </c>
      <c r="B365" s="181" t="s">
        <v>104</v>
      </c>
      <c r="C365" s="181" t="s">
        <v>217</v>
      </c>
      <c r="D365" s="181" t="s">
        <v>90</v>
      </c>
      <c r="E365" s="12">
        <v>0.19</v>
      </c>
      <c r="V365" s="191"/>
      <c r="W365" s="191"/>
    </row>
    <row r="366" spans="1:23" x14ac:dyDescent="0.2">
      <c r="A366" s="178">
        <v>3</v>
      </c>
      <c r="B366" s="18" t="s">
        <v>108</v>
      </c>
      <c r="C366" s="178" t="s">
        <v>92</v>
      </c>
      <c r="D366" s="178" t="s">
        <v>90</v>
      </c>
      <c r="E366" s="180">
        <v>1.87</v>
      </c>
      <c r="V366" s="191"/>
      <c r="W366" s="191"/>
    </row>
    <row r="367" spans="1:23" x14ac:dyDescent="0.2">
      <c r="A367" s="181">
        <v>4</v>
      </c>
      <c r="B367" s="122" t="s">
        <v>130</v>
      </c>
      <c r="C367" s="181" t="s">
        <v>218</v>
      </c>
      <c r="D367" s="178" t="s">
        <v>90</v>
      </c>
      <c r="E367" s="12">
        <v>3.2000000000000001E-2</v>
      </c>
      <c r="V367" s="191"/>
      <c r="W367" s="191"/>
    </row>
    <row r="368" spans="1:23" x14ac:dyDescent="0.2">
      <c r="A368" s="181">
        <v>5</v>
      </c>
      <c r="B368" s="122" t="s">
        <v>130</v>
      </c>
      <c r="C368" s="177" t="s">
        <v>163</v>
      </c>
      <c r="D368" s="178" t="s">
        <v>90</v>
      </c>
      <c r="E368" s="179">
        <v>0.21</v>
      </c>
      <c r="V368" s="191"/>
      <c r="W368" s="191"/>
    </row>
    <row r="369" spans="1:23" x14ac:dyDescent="0.2">
      <c r="A369" s="181">
        <v>6</v>
      </c>
      <c r="B369" s="94" t="s">
        <v>125</v>
      </c>
      <c r="C369" s="181" t="s">
        <v>128</v>
      </c>
      <c r="D369" s="181" t="s">
        <v>95</v>
      </c>
      <c r="E369" s="12">
        <v>8</v>
      </c>
      <c r="V369" s="191"/>
      <c r="W369" s="191"/>
    </row>
    <row r="370" spans="1:23" ht="21" x14ac:dyDescent="0.2">
      <c r="A370" s="177">
        <v>7</v>
      </c>
      <c r="B370" s="89" t="s">
        <v>114</v>
      </c>
      <c r="C370" s="177" t="s">
        <v>219</v>
      </c>
      <c r="D370" s="177" t="s">
        <v>90</v>
      </c>
      <c r="E370" s="179">
        <v>0.19</v>
      </c>
      <c r="V370" s="191"/>
      <c r="W370" s="191"/>
    </row>
    <row r="371" spans="1:23" ht="21" x14ac:dyDescent="0.2">
      <c r="A371" s="181">
        <v>8</v>
      </c>
      <c r="B371" s="94" t="s">
        <v>114</v>
      </c>
      <c r="C371" s="181" t="s">
        <v>138</v>
      </c>
      <c r="D371" s="181" t="s">
        <v>90</v>
      </c>
      <c r="E371" s="12">
        <v>1.68</v>
      </c>
      <c r="V371" s="191"/>
      <c r="W371" s="191"/>
    </row>
    <row r="372" spans="1:23" x14ac:dyDescent="0.2">
      <c r="A372" s="255">
        <v>9</v>
      </c>
      <c r="B372" s="258" t="s">
        <v>109</v>
      </c>
      <c r="C372" s="255" t="s">
        <v>110</v>
      </c>
      <c r="D372" s="255" t="s">
        <v>97</v>
      </c>
      <c r="E372" s="266">
        <v>3.0000000000000001E-3</v>
      </c>
      <c r="V372" s="191"/>
      <c r="W372" s="191"/>
    </row>
    <row r="373" spans="1:23" x14ac:dyDescent="0.2">
      <c r="A373" s="256"/>
      <c r="B373" s="259"/>
      <c r="C373" s="256"/>
      <c r="D373" s="256"/>
      <c r="E373" s="267"/>
      <c r="V373" s="191"/>
      <c r="W373" s="191"/>
    </row>
    <row r="374" spans="1:23" x14ac:dyDescent="0.2">
      <c r="A374" s="257"/>
      <c r="B374" s="260"/>
      <c r="C374" s="257"/>
      <c r="D374" s="257"/>
      <c r="E374" s="268"/>
      <c r="V374" s="191"/>
      <c r="W374" s="191"/>
    </row>
    <row r="375" spans="1:23" x14ac:dyDescent="0.2">
      <c r="A375" s="255">
        <v>10</v>
      </c>
      <c r="B375" s="258" t="s">
        <v>115</v>
      </c>
      <c r="C375" s="255" t="s">
        <v>220</v>
      </c>
      <c r="D375" s="255" t="s">
        <v>97</v>
      </c>
      <c r="E375" s="261">
        <v>0.16400000000000001</v>
      </c>
      <c r="V375" s="191"/>
      <c r="W375" s="191"/>
    </row>
    <row r="376" spans="1:23" x14ac:dyDescent="0.2">
      <c r="A376" s="256"/>
      <c r="B376" s="259"/>
      <c r="C376" s="256"/>
      <c r="D376" s="256"/>
      <c r="E376" s="262"/>
      <c r="V376" s="191"/>
      <c r="W376" s="191"/>
    </row>
    <row r="377" spans="1:23" x14ac:dyDescent="0.2">
      <c r="A377" s="257"/>
      <c r="B377" s="260"/>
      <c r="C377" s="257"/>
      <c r="D377" s="257"/>
      <c r="E377" s="263"/>
      <c r="V377" s="191"/>
      <c r="W377" s="191"/>
    </row>
    <row r="378" spans="1:23" x14ac:dyDescent="0.2">
      <c r="A378" s="178">
        <v>11</v>
      </c>
      <c r="B378" s="18" t="s">
        <v>116</v>
      </c>
      <c r="C378" s="178" t="s">
        <v>141</v>
      </c>
      <c r="D378" s="178" t="s">
        <v>18</v>
      </c>
      <c r="E378" s="180">
        <v>13</v>
      </c>
      <c r="V378" s="191"/>
      <c r="W378" s="191"/>
    </row>
    <row r="379" spans="1:23" x14ac:dyDescent="0.2">
      <c r="A379" s="178">
        <v>12</v>
      </c>
      <c r="B379" s="18" t="s">
        <v>116</v>
      </c>
      <c r="C379" s="178" t="s">
        <v>140</v>
      </c>
      <c r="D379" s="178" t="s">
        <v>18</v>
      </c>
      <c r="E379" s="180">
        <v>34</v>
      </c>
      <c r="V379" s="191"/>
      <c r="W379" s="191"/>
    </row>
    <row r="380" spans="1:23" x14ac:dyDescent="0.2">
      <c r="A380" s="178">
        <v>13</v>
      </c>
      <c r="B380" s="18" t="s">
        <v>125</v>
      </c>
      <c r="C380" s="178" t="s">
        <v>144</v>
      </c>
      <c r="D380" s="178" t="s">
        <v>19</v>
      </c>
      <c r="E380" s="180">
        <v>9</v>
      </c>
      <c r="V380" s="191"/>
      <c r="W380" s="191"/>
    </row>
    <row r="381" spans="1:23" x14ac:dyDescent="0.2">
      <c r="A381" s="181">
        <v>14</v>
      </c>
      <c r="B381" s="23" t="s">
        <v>20</v>
      </c>
      <c r="C381" s="24" t="s">
        <v>21</v>
      </c>
      <c r="D381" s="25" t="s">
        <v>22</v>
      </c>
      <c r="E381" s="139">
        <v>4.7E-2</v>
      </c>
      <c r="V381" s="191"/>
      <c r="W381" s="191"/>
    </row>
    <row r="382" spans="1:23" x14ac:dyDescent="0.2">
      <c r="A382" s="181">
        <v>15</v>
      </c>
      <c r="B382" s="15" t="s">
        <v>23</v>
      </c>
      <c r="C382" s="15" t="s">
        <v>24</v>
      </c>
      <c r="D382" s="15" t="s">
        <v>25</v>
      </c>
      <c r="E382" s="13">
        <v>0.47</v>
      </c>
      <c r="V382" s="191"/>
      <c r="W382" s="191"/>
    </row>
    <row r="383" spans="1:23" x14ac:dyDescent="0.2">
      <c r="A383" s="249">
        <v>16</v>
      </c>
      <c r="B383" s="249" t="s">
        <v>118</v>
      </c>
      <c r="C383" s="252" t="s">
        <v>123</v>
      </c>
      <c r="D383" s="249" t="s">
        <v>119</v>
      </c>
      <c r="E383" s="236">
        <v>18.5</v>
      </c>
      <c r="V383" s="191"/>
      <c r="W383" s="191"/>
    </row>
    <row r="384" spans="1:23" x14ac:dyDescent="0.2">
      <c r="A384" s="250"/>
      <c r="B384" s="250"/>
      <c r="C384" s="253"/>
      <c r="D384" s="250"/>
      <c r="E384" s="248"/>
      <c r="V384" s="191"/>
      <c r="W384" s="191"/>
    </row>
    <row r="385" spans="1:23" x14ac:dyDescent="0.2">
      <c r="A385" s="251"/>
      <c r="B385" s="251"/>
      <c r="C385" s="254"/>
      <c r="D385" s="251"/>
      <c r="E385" s="237"/>
      <c r="V385" s="191"/>
      <c r="W385" s="191"/>
    </row>
    <row r="386" spans="1:23" x14ac:dyDescent="0.2">
      <c r="A386" s="15">
        <v>17</v>
      </c>
      <c r="B386" s="15" t="s">
        <v>125</v>
      </c>
      <c r="C386" s="15" t="s">
        <v>126</v>
      </c>
      <c r="D386" s="15" t="s">
        <v>95</v>
      </c>
      <c r="E386" s="13">
        <v>1.6</v>
      </c>
      <c r="V386" s="191"/>
      <c r="W386" s="191"/>
    </row>
    <row r="387" spans="1:23" x14ac:dyDescent="0.2">
      <c r="A387" s="241">
        <v>18</v>
      </c>
      <c r="B387" s="243" t="s">
        <v>93</v>
      </c>
      <c r="C387" s="245" t="s">
        <v>146</v>
      </c>
      <c r="D387" s="243" t="s">
        <v>19</v>
      </c>
      <c r="E387" s="233">
        <v>1</v>
      </c>
      <c r="V387" s="191"/>
      <c r="W387" s="191"/>
    </row>
    <row r="388" spans="1:23" x14ac:dyDescent="0.2">
      <c r="A388" s="242"/>
      <c r="B388" s="244"/>
      <c r="C388" s="246"/>
      <c r="D388" s="244"/>
      <c r="E388" s="234"/>
      <c r="V388" s="191"/>
      <c r="W388" s="191"/>
    </row>
    <row r="389" spans="1:23" x14ac:dyDescent="0.2">
      <c r="A389" s="140">
        <v>19</v>
      </c>
      <c r="B389" s="141" t="s">
        <v>127</v>
      </c>
      <c r="C389" s="142" t="s">
        <v>132</v>
      </c>
      <c r="D389" s="141" t="s">
        <v>19</v>
      </c>
      <c r="E389" s="143">
        <v>1</v>
      </c>
      <c r="V389" s="191"/>
      <c r="W389" s="191"/>
    </row>
    <row r="390" spans="1:23" x14ac:dyDescent="0.2">
      <c r="A390" s="15"/>
      <c r="B390" s="15"/>
      <c r="C390" s="149" t="s">
        <v>26</v>
      </c>
      <c r="D390" s="15"/>
      <c r="E390" s="13"/>
      <c r="V390" s="191"/>
      <c r="W390" s="191"/>
    </row>
    <row r="391" spans="1:23" ht="14.25" x14ac:dyDescent="0.2">
      <c r="A391" s="1"/>
      <c r="B391" s="1"/>
      <c r="C391" s="11" t="s">
        <v>389</v>
      </c>
      <c r="D391" s="1"/>
      <c r="E391" s="4"/>
    </row>
    <row r="392" spans="1:23" ht="21" x14ac:dyDescent="0.2">
      <c r="A392" s="181">
        <v>1</v>
      </c>
      <c r="B392" s="181" t="s">
        <v>104</v>
      </c>
      <c r="C392" s="181" t="s">
        <v>235</v>
      </c>
      <c r="D392" s="181" t="s">
        <v>90</v>
      </c>
      <c r="E392" s="12">
        <v>0.84</v>
      </c>
      <c r="V392" s="191"/>
      <c r="W392" s="191"/>
    </row>
    <row r="393" spans="1:23" ht="21" x14ac:dyDescent="0.2">
      <c r="A393" s="181">
        <v>2</v>
      </c>
      <c r="B393" s="181" t="s">
        <v>104</v>
      </c>
      <c r="C393" s="181" t="s">
        <v>236</v>
      </c>
      <c r="D393" s="181" t="s">
        <v>90</v>
      </c>
      <c r="E393" s="12">
        <v>0.76800000000000002</v>
      </c>
      <c r="V393" s="191"/>
      <c r="W393" s="191"/>
    </row>
    <row r="394" spans="1:23" x14ac:dyDescent="0.2">
      <c r="A394" s="178">
        <v>3</v>
      </c>
      <c r="B394" s="18" t="s">
        <v>108</v>
      </c>
      <c r="C394" s="178" t="s">
        <v>92</v>
      </c>
      <c r="D394" s="178" t="s">
        <v>90</v>
      </c>
      <c r="E394" s="180">
        <v>1.6080000000000001</v>
      </c>
      <c r="V394" s="191"/>
      <c r="W394" s="191"/>
    </row>
    <row r="395" spans="1:23" x14ac:dyDescent="0.2">
      <c r="A395" s="181">
        <v>4</v>
      </c>
      <c r="B395" s="122" t="s">
        <v>130</v>
      </c>
      <c r="C395" s="181" t="s">
        <v>237</v>
      </c>
      <c r="D395" s="178" t="s">
        <v>90</v>
      </c>
      <c r="E395" s="12">
        <v>0.128</v>
      </c>
      <c r="V395" s="191"/>
      <c r="W395" s="191"/>
    </row>
    <row r="396" spans="1:23" x14ac:dyDescent="0.2">
      <c r="A396" s="181">
        <v>5</v>
      </c>
      <c r="B396" s="122" t="s">
        <v>130</v>
      </c>
      <c r="C396" s="177" t="s">
        <v>161</v>
      </c>
      <c r="D396" s="178" t="s">
        <v>90</v>
      </c>
      <c r="E396" s="179">
        <v>0.105</v>
      </c>
      <c r="V396" s="191"/>
      <c r="W396" s="191"/>
    </row>
    <row r="397" spans="1:23" x14ac:dyDescent="0.2">
      <c r="A397" s="181">
        <v>6</v>
      </c>
      <c r="B397" s="94" t="s">
        <v>125</v>
      </c>
      <c r="C397" s="181" t="s">
        <v>128</v>
      </c>
      <c r="D397" s="181" t="s">
        <v>95</v>
      </c>
      <c r="E397" s="12">
        <v>11</v>
      </c>
      <c r="V397" s="191"/>
      <c r="W397" s="191"/>
    </row>
    <row r="398" spans="1:23" ht="21" x14ac:dyDescent="0.2">
      <c r="A398" s="177">
        <v>7</v>
      </c>
      <c r="B398" s="89" t="s">
        <v>114</v>
      </c>
      <c r="C398" s="177" t="s">
        <v>238</v>
      </c>
      <c r="D398" s="177" t="s">
        <v>90</v>
      </c>
      <c r="E398" s="179">
        <v>0.76800000000000002</v>
      </c>
      <c r="V398" s="191"/>
      <c r="W398" s="191"/>
    </row>
    <row r="399" spans="1:23" ht="21" x14ac:dyDescent="0.2">
      <c r="A399" s="181">
        <v>8</v>
      </c>
      <c r="B399" s="94" t="s">
        <v>114</v>
      </c>
      <c r="C399" s="181" t="s">
        <v>239</v>
      </c>
      <c r="D399" s="181" t="s">
        <v>90</v>
      </c>
      <c r="E399" s="12">
        <v>0.84</v>
      </c>
      <c r="V399" s="191"/>
      <c r="W399" s="191"/>
    </row>
    <row r="400" spans="1:23" x14ac:dyDescent="0.2">
      <c r="A400" s="255">
        <v>9</v>
      </c>
      <c r="B400" s="258" t="s">
        <v>109</v>
      </c>
      <c r="C400" s="255" t="s">
        <v>110</v>
      </c>
      <c r="D400" s="255" t="s">
        <v>97</v>
      </c>
      <c r="E400" s="266">
        <v>6.0000000000000001E-3</v>
      </c>
      <c r="V400" s="191"/>
      <c r="W400" s="191"/>
    </row>
    <row r="401" spans="1:23" x14ac:dyDescent="0.2">
      <c r="A401" s="256"/>
      <c r="B401" s="259"/>
      <c r="C401" s="256"/>
      <c r="D401" s="256"/>
      <c r="E401" s="267"/>
      <c r="V401" s="191"/>
      <c r="W401" s="191"/>
    </row>
    <row r="402" spans="1:23" x14ac:dyDescent="0.2">
      <c r="A402" s="257"/>
      <c r="B402" s="260"/>
      <c r="C402" s="257"/>
      <c r="D402" s="257"/>
      <c r="E402" s="268"/>
      <c r="V402" s="191"/>
      <c r="W402" s="191"/>
    </row>
    <row r="403" spans="1:23" x14ac:dyDescent="0.2">
      <c r="A403" s="255">
        <v>10</v>
      </c>
      <c r="B403" s="258" t="s">
        <v>115</v>
      </c>
      <c r="C403" s="255" t="s">
        <v>240</v>
      </c>
      <c r="D403" s="255" t="s">
        <v>97</v>
      </c>
      <c r="E403" s="261">
        <v>0.10299999999999999</v>
      </c>
      <c r="V403" s="191"/>
      <c r="W403" s="191"/>
    </row>
    <row r="404" spans="1:23" x14ac:dyDescent="0.2">
      <c r="A404" s="256"/>
      <c r="B404" s="259"/>
      <c r="C404" s="256"/>
      <c r="D404" s="256"/>
      <c r="E404" s="262"/>
      <c r="V404" s="191"/>
      <c r="W404" s="191"/>
    </row>
    <row r="405" spans="1:23" x14ac:dyDescent="0.2">
      <c r="A405" s="257"/>
      <c r="B405" s="260"/>
      <c r="C405" s="257"/>
      <c r="D405" s="257"/>
      <c r="E405" s="263"/>
      <c r="V405" s="191"/>
      <c r="W405" s="191"/>
    </row>
    <row r="406" spans="1:23" x14ac:dyDescent="0.2">
      <c r="A406" s="178">
        <v>11</v>
      </c>
      <c r="B406" s="18" t="s">
        <v>116</v>
      </c>
      <c r="C406" s="178" t="s">
        <v>140</v>
      </c>
      <c r="D406" s="178" t="s">
        <v>18</v>
      </c>
      <c r="E406" s="180">
        <v>60.5</v>
      </c>
      <c r="V406" s="191"/>
      <c r="W406" s="191"/>
    </row>
    <row r="407" spans="1:23" x14ac:dyDescent="0.2">
      <c r="A407" s="178">
        <v>12</v>
      </c>
      <c r="B407" s="18" t="s">
        <v>125</v>
      </c>
      <c r="C407" s="178" t="s">
        <v>144</v>
      </c>
      <c r="D407" s="178" t="s">
        <v>19</v>
      </c>
      <c r="E407" s="180">
        <v>8</v>
      </c>
      <c r="V407" s="191"/>
      <c r="W407" s="191"/>
    </row>
    <row r="408" spans="1:23" x14ac:dyDescent="0.2">
      <c r="A408" s="181">
        <v>13</v>
      </c>
      <c r="B408" s="23" t="s">
        <v>20</v>
      </c>
      <c r="C408" s="24" t="s">
        <v>21</v>
      </c>
      <c r="D408" s="25" t="s">
        <v>22</v>
      </c>
      <c r="E408" s="139">
        <v>6.0499999999999998E-2</v>
      </c>
      <c r="V408" s="191"/>
      <c r="W408" s="191"/>
    </row>
    <row r="409" spans="1:23" x14ac:dyDescent="0.2">
      <c r="A409" s="181">
        <v>14</v>
      </c>
      <c r="B409" s="15" t="s">
        <v>23</v>
      </c>
      <c r="C409" s="15" t="s">
        <v>24</v>
      </c>
      <c r="D409" s="15" t="s">
        <v>25</v>
      </c>
      <c r="E409" s="13">
        <v>0.60499999999999998</v>
      </c>
      <c r="V409" s="191"/>
      <c r="W409" s="191"/>
    </row>
    <row r="410" spans="1:23" x14ac:dyDescent="0.2">
      <c r="A410" s="249">
        <v>15</v>
      </c>
      <c r="B410" s="249" t="s">
        <v>118</v>
      </c>
      <c r="C410" s="252" t="s">
        <v>123</v>
      </c>
      <c r="D410" s="249" t="s">
        <v>119</v>
      </c>
      <c r="E410" s="236">
        <v>18</v>
      </c>
      <c r="V410" s="191"/>
      <c r="W410" s="191"/>
    </row>
    <row r="411" spans="1:23" x14ac:dyDescent="0.2">
      <c r="A411" s="250"/>
      <c r="B411" s="250"/>
      <c r="C411" s="253"/>
      <c r="D411" s="250"/>
      <c r="E411" s="248"/>
      <c r="V411" s="191"/>
      <c r="W411" s="191"/>
    </row>
    <row r="412" spans="1:23" x14ac:dyDescent="0.2">
      <c r="A412" s="251"/>
      <c r="B412" s="251"/>
      <c r="C412" s="254"/>
      <c r="D412" s="251"/>
      <c r="E412" s="237"/>
      <c r="V412" s="191"/>
      <c r="W412" s="191"/>
    </row>
    <row r="413" spans="1:23" x14ac:dyDescent="0.2">
      <c r="A413" s="15">
        <v>16</v>
      </c>
      <c r="B413" s="15" t="s">
        <v>125</v>
      </c>
      <c r="C413" s="15" t="s">
        <v>126</v>
      </c>
      <c r="D413" s="15" t="s">
        <v>95</v>
      </c>
      <c r="E413" s="13">
        <v>2.2000000000000002</v>
      </c>
      <c r="V413" s="191"/>
      <c r="W413" s="191"/>
    </row>
    <row r="414" spans="1:23" x14ac:dyDescent="0.2">
      <c r="A414" s="241">
        <v>17</v>
      </c>
      <c r="B414" s="243" t="s">
        <v>93</v>
      </c>
      <c r="C414" s="245" t="s">
        <v>146</v>
      </c>
      <c r="D414" s="243" t="s">
        <v>19</v>
      </c>
      <c r="E414" s="233">
        <v>1</v>
      </c>
      <c r="V414" s="191"/>
      <c r="W414" s="191"/>
    </row>
    <row r="415" spans="1:23" x14ac:dyDescent="0.2">
      <c r="A415" s="242"/>
      <c r="B415" s="244"/>
      <c r="C415" s="246"/>
      <c r="D415" s="244"/>
      <c r="E415" s="234"/>
      <c r="V415" s="191"/>
      <c r="W415" s="191"/>
    </row>
    <row r="416" spans="1:23" x14ac:dyDescent="0.2">
      <c r="A416" s="140">
        <v>18</v>
      </c>
      <c r="B416" s="141" t="s">
        <v>127</v>
      </c>
      <c r="C416" s="142" t="s">
        <v>132</v>
      </c>
      <c r="D416" s="141" t="s">
        <v>19</v>
      </c>
      <c r="E416" s="143">
        <v>1</v>
      </c>
      <c r="V416" s="191"/>
      <c r="W416" s="191"/>
    </row>
    <row r="417" spans="1:23" x14ac:dyDescent="0.2">
      <c r="A417" s="15"/>
      <c r="B417" s="15"/>
      <c r="C417" s="149" t="s">
        <v>26</v>
      </c>
      <c r="D417" s="15"/>
      <c r="E417" s="13"/>
      <c r="V417" s="191"/>
      <c r="W417" s="191"/>
    </row>
    <row r="418" spans="1:23" ht="14.25" x14ac:dyDescent="0.2">
      <c r="A418" s="1"/>
      <c r="B418" s="1"/>
      <c r="C418" s="11" t="s">
        <v>390</v>
      </c>
      <c r="D418" s="1"/>
      <c r="E418" s="4"/>
    </row>
    <row r="419" spans="1:23" ht="21" x14ac:dyDescent="0.2">
      <c r="A419" s="181">
        <v>1</v>
      </c>
      <c r="B419" s="181" t="s">
        <v>104</v>
      </c>
      <c r="C419" s="181" t="s">
        <v>243</v>
      </c>
      <c r="D419" s="181" t="s">
        <v>90</v>
      </c>
      <c r="E419" s="12">
        <v>0.56000000000000005</v>
      </c>
      <c r="V419" s="191"/>
      <c r="W419" s="191"/>
    </row>
    <row r="420" spans="1:23" ht="21" x14ac:dyDescent="0.2">
      <c r="A420" s="181">
        <v>2</v>
      </c>
      <c r="B420" s="181" t="s">
        <v>104</v>
      </c>
      <c r="C420" s="181" t="s">
        <v>244</v>
      </c>
      <c r="D420" s="181" t="s">
        <v>90</v>
      </c>
      <c r="E420" s="12">
        <v>1.056</v>
      </c>
      <c r="V420" s="191"/>
      <c r="W420" s="191"/>
    </row>
    <row r="421" spans="1:23" x14ac:dyDescent="0.2">
      <c r="A421" s="178">
        <v>3</v>
      </c>
      <c r="B421" s="18" t="s">
        <v>108</v>
      </c>
      <c r="C421" s="178" t="s">
        <v>92</v>
      </c>
      <c r="D421" s="178" t="s">
        <v>90</v>
      </c>
      <c r="E421" s="180">
        <v>1.6160000000000001</v>
      </c>
      <c r="V421" s="191"/>
      <c r="W421" s="191"/>
    </row>
    <row r="422" spans="1:23" x14ac:dyDescent="0.2">
      <c r="A422" s="181">
        <v>4</v>
      </c>
      <c r="B422" s="122" t="s">
        <v>130</v>
      </c>
      <c r="C422" s="181" t="s">
        <v>165</v>
      </c>
      <c r="D422" s="178" t="s">
        <v>90</v>
      </c>
      <c r="E422" s="12">
        <v>0.17599999999999999</v>
      </c>
      <c r="V422" s="191"/>
      <c r="W422" s="191"/>
    </row>
    <row r="423" spans="1:23" x14ac:dyDescent="0.2">
      <c r="A423" s="181">
        <v>5</v>
      </c>
      <c r="B423" s="122" t="s">
        <v>130</v>
      </c>
      <c r="C423" s="177" t="s">
        <v>169</v>
      </c>
      <c r="D423" s="178" t="s">
        <v>90</v>
      </c>
      <c r="E423" s="179">
        <v>7.0000000000000007E-2</v>
      </c>
      <c r="V423" s="191"/>
      <c r="W423" s="191"/>
    </row>
    <row r="424" spans="1:23" x14ac:dyDescent="0.2">
      <c r="A424" s="181">
        <v>6</v>
      </c>
      <c r="B424" s="94" t="s">
        <v>125</v>
      </c>
      <c r="C424" s="181" t="s">
        <v>128</v>
      </c>
      <c r="D424" s="181" t="s">
        <v>95</v>
      </c>
      <c r="E424" s="12">
        <v>13</v>
      </c>
      <c r="V424" s="191"/>
      <c r="W424" s="191"/>
    </row>
    <row r="425" spans="1:23" ht="21" x14ac:dyDescent="0.2">
      <c r="A425" s="177">
        <v>7</v>
      </c>
      <c r="B425" s="89" t="s">
        <v>114</v>
      </c>
      <c r="C425" s="177" t="s">
        <v>150</v>
      </c>
      <c r="D425" s="177" t="s">
        <v>90</v>
      </c>
      <c r="E425" s="179">
        <v>1.056</v>
      </c>
      <c r="V425" s="191"/>
      <c r="W425" s="191"/>
    </row>
    <row r="426" spans="1:23" ht="21" x14ac:dyDescent="0.2">
      <c r="A426" s="181">
        <v>8</v>
      </c>
      <c r="B426" s="94" t="s">
        <v>114</v>
      </c>
      <c r="C426" s="181" t="s">
        <v>171</v>
      </c>
      <c r="D426" s="181" t="s">
        <v>90</v>
      </c>
      <c r="E426" s="12">
        <v>0.56000000000000005</v>
      </c>
      <c r="V426" s="191"/>
      <c r="W426" s="191"/>
    </row>
    <row r="427" spans="1:23" x14ac:dyDescent="0.2">
      <c r="A427" s="255">
        <v>9</v>
      </c>
      <c r="B427" s="258" t="s">
        <v>109</v>
      </c>
      <c r="C427" s="255" t="s">
        <v>110</v>
      </c>
      <c r="D427" s="255" t="s">
        <v>97</v>
      </c>
      <c r="E427" s="266">
        <v>7.0000000000000001E-3</v>
      </c>
      <c r="V427" s="191"/>
      <c r="W427" s="191"/>
    </row>
    <row r="428" spans="1:23" ht="12.75" customHeight="1" x14ac:dyDescent="0.2">
      <c r="A428" s="256"/>
      <c r="B428" s="259"/>
      <c r="C428" s="256"/>
      <c r="D428" s="256"/>
      <c r="E428" s="267"/>
      <c r="V428" s="191"/>
      <c r="W428" s="191"/>
    </row>
    <row r="429" spans="1:23" x14ac:dyDescent="0.2">
      <c r="A429" s="257"/>
      <c r="B429" s="260"/>
      <c r="C429" s="257"/>
      <c r="D429" s="257"/>
      <c r="E429" s="268"/>
      <c r="V429" s="191"/>
      <c r="W429" s="191"/>
    </row>
    <row r="430" spans="1:23" x14ac:dyDescent="0.2">
      <c r="A430" s="255">
        <v>10</v>
      </c>
      <c r="B430" s="258" t="s">
        <v>115</v>
      </c>
      <c r="C430" s="255" t="s">
        <v>245</v>
      </c>
      <c r="D430" s="255" t="s">
        <v>97</v>
      </c>
      <c r="E430" s="261">
        <v>8.8999999999999996E-2</v>
      </c>
      <c r="V430" s="191"/>
      <c r="W430" s="191"/>
    </row>
    <row r="431" spans="1:23" ht="12.75" customHeight="1" x14ac:dyDescent="0.2">
      <c r="A431" s="256"/>
      <c r="B431" s="259"/>
      <c r="C431" s="256"/>
      <c r="D431" s="256"/>
      <c r="E431" s="262"/>
      <c r="V431" s="191"/>
      <c r="W431" s="191"/>
    </row>
    <row r="432" spans="1:23" x14ac:dyDescent="0.2">
      <c r="A432" s="257"/>
      <c r="B432" s="260"/>
      <c r="C432" s="257"/>
      <c r="D432" s="257"/>
      <c r="E432" s="263"/>
      <c r="V432" s="191"/>
      <c r="W432" s="191"/>
    </row>
    <row r="433" spans="1:23" x14ac:dyDescent="0.2">
      <c r="A433" s="178">
        <v>11</v>
      </c>
      <c r="B433" s="18" t="s">
        <v>116</v>
      </c>
      <c r="C433" s="178" t="s">
        <v>140</v>
      </c>
      <c r="D433" s="178" t="s">
        <v>18</v>
      </c>
      <c r="E433" s="180">
        <v>63</v>
      </c>
      <c r="V433" s="191"/>
      <c r="W433" s="191"/>
    </row>
    <row r="434" spans="1:23" x14ac:dyDescent="0.2">
      <c r="A434" s="178">
        <v>12</v>
      </c>
      <c r="B434" s="18" t="s">
        <v>125</v>
      </c>
      <c r="C434" s="178" t="s">
        <v>144</v>
      </c>
      <c r="D434" s="178" t="s">
        <v>19</v>
      </c>
      <c r="E434" s="180">
        <v>4</v>
      </c>
      <c r="V434" s="191"/>
      <c r="W434" s="191"/>
    </row>
    <row r="435" spans="1:23" x14ac:dyDescent="0.2">
      <c r="A435" s="181">
        <v>13</v>
      </c>
      <c r="B435" s="23" t="s">
        <v>20</v>
      </c>
      <c r="C435" s="24" t="s">
        <v>21</v>
      </c>
      <c r="D435" s="25" t="s">
        <v>22</v>
      </c>
      <c r="E435" s="139">
        <v>6.3E-2</v>
      </c>
      <c r="V435" s="191"/>
      <c r="W435" s="191"/>
    </row>
    <row r="436" spans="1:23" x14ac:dyDescent="0.2">
      <c r="A436" s="181">
        <v>14</v>
      </c>
      <c r="B436" s="15" t="s">
        <v>23</v>
      </c>
      <c r="C436" s="15" t="s">
        <v>24</v>
      </c>
      <c r="D436" s="15" t="s">
        <v>25</v>
      </c>
      <c r="E436" s="13">
        <v>0.63</v>
      </c>
      <c r="V436" s="191"/>
      <c r="W436" s="191"/>
    </row>
    <row r="437" spans="1:23" x14ac:dyDescent="0.2">
      <c r="A437" s="249">
        <v>15</v>
      </c>
      <c r="B437" s="249" t="s">
        <v>118</v>
      </c>
      <c r="C437" s="252" t="s">
        <v>123</v>
      </c>
      <c r="D437" s="249" t="s">
        <v>119</v>
      </c>
      <c r="E437" s="236">
        <v>15.5</v>
      </c>
      <c r="V437" s="191"/>
      <c r="W437" s="191"/>
    </row>
    <row r="438" spans="1:23" ht="12.75" customHeight="1" x14ac:dyDescent="0.2">
      <c r="A438" s="250"/>
      <c r="B438" s="250"/>
      <c r="C438" s="253"/>
      <c r="D438" s="250"/>
      <c r="E438" s="248"/>
      <c r="V438" s="191"/>
      <c r="W438" s="191"/>
    </row>
    <row r="439" spans="1:23" x14ac:dyDescent="0.2">
      <c r="A439" s="251"/>
      <c r="B439" s="251"/>
      <c r="C439" s="254"/>
      <c r="D439" s="251"/>
      <c r="E439" s="237"/>
      <c r="V439" s="191"/>
      <c r="W439" s="191"/>
    </row>
    <row r="440" spans="1:23" x14ac:dyDescent="0.2">
      <c r="A440" s="15">
        <v>16</v>
      </c>
      <c r="B440" s="15" t="s">
        <v>125</v>
      </c>
      <c r="C440" s="15" t="s">
        <v>126</v>
      </c>
      <c r="D440" s="15" t="s">
        <v>95</v>
      </c>
      <c r="E440" s="13">
        <v>2.6</v>
      </c>
      <c r="V440" s="191"/>
      <c r="W440" s="191"/>
    </row>
    <row r="441" spans="1:23" x14ac:dyDescent="0.2">
      <c r="A441" s="241">
        <v>17</v>
      </c>
      <c r="B441" s="243" t="s">
        <v>93</v>
      </c>
      <c r="C441" s="245" t="s">
        <v>146</v>
      </c>
      <c r="D441" s="243" t="s">
        <v>19</v>
      </c>
      <c r="E441" s="233">
        <v>1</v>
      </c>
      <c r="V441" s="191"/>
      <c r="W441" s="191"/>
    </row>
    <row r="442" spans="1:23" ht="12.75" customHeight="1" x14ac:dyDescent="0.2">
      <c r="A442" s="242"/>
      <c r="B442" s="244"/>
      <c r="C442" s="246"/>
      <c r="D442" s="244"/>
      <c r="E442" s="234"/>
      <c r="V442" s="191"/>
      <c r="W442" s="191"/>
    </row>
    <row r="443" spans="1:23" x14ac:dyDescent="0.2">
      <c r="A443" s="140">
        <v>18</v>
      </c>
      <c r="B443" s="141" t="s">
        <v>127</v>
      </c>
      <c r="C443" s="142" t="s">
        <v>132</v>
      </c>
      <c r="D443" s="141" t="s">
        <v>19</v>
      </c>
      <c r="E443" s="143">
        <v>1</v>
      </c>
      <c r="V443" s="191"/>
      <c r="W443" s="191"/>
    </row>
    <row r="444" spans="1:23" x14ac:dyDescent="0.2">
      <c r="A444" s="15"/>
      <c r="B444" s="15"/>
      <c r="C444" s="149" t="s">
        <v>26</v>
      </c>
      <c r="D444" s="15"/>
      <c r="E444" s="13"/>
      <c r="V444" s="191"/>
      <c r="W444" s="191"/>
    </row>
    <row r="445" spans="1:23" ht="14.25" x14ac:dyDescent="0.2">
      <c r="A445" s="1"/>
      <c r="B445" s="1"/>
      <c r="C445" s="11" t="s">
        <v>391</v>
      </c>
      <c r="D445" s="1"/>
      <c r="E445" s="4"/>
    </row>
    <row r="446" spans="1:23" ht="21" x14ac:dyDescent="0.2">
      <c r="A446" s="181">
        <v>1</v>
      </c>
      <c r="B446" s="181" t="s">
        <v>104</v>
      </c>
      <c r="C446" s="181" t="s">
        <v>249</v>
      </c>
      <c r="D446" s="181" t="s">
        <v>90</v>
      </c>
      <c r="E446" s="12">
        <v>2.016</v>
      </c>
      <c r="V446" s="191"/>
      <c r="W446" s="191"/>
    </row>
    <row r="447" spans="1:23" ht="21" x14ac:dyDescent="0.2">
      <c r="A447" s="181">
        <v>2</v>
      </c>
      <c r="B447" s="181" t="s">
        <v>103</v>
      </c>
      <c r="C447" s="181" t="s">
        <v>255</v>
      </c>
      <c r="D447" s="181" t="s">
        <v>90</v>
      </c>
      <c r="E447" s="12">
        <v>10.08</v>
      </c>
      <c r="V447" s="191"/>
      <c r="W447" s="191"/>
    </row>
    <row r="448" spans="1:23" x14ac:dyDescent="0.2">
      <c r="A448" s="178">
        <v>3</v>
      </c>
      <c r="B448" s="18" t="s">
        <v>108</v>
      </c>
      <c r="C448" s="178" t="s">
        <v>92</v>
      </c>
      <c r="D448" s="178" t="s">
        <v>90</v>
      </c>
      <c r="E448" s="180">
        <v>12.096</v>
      </c>
      <c r="V448" s="191"/>
      <c r="W448" s="191"/>
    </row>
    <row r="449" spans="1:23" x14ac:dyDescent="0.2">
      <c r="A449" s="181">
        <v>4</v>
      </c>
      <c r="B449" s="122" t="s">
        <v>130</v>
      </c>
      <c r="C449" s="181" t="s">
        <v>250</v>
      </c>
      <c r="D449" s="178" t="s">
        <v>90</v>
      </c>
      <c r="E449" s="12">
        <v>0.33600000000000002</v>
      </c>
      <c r="V449" s="191"/>
      <c r="W449" s="191"/>
    </row>
    <row r="450" spans="1:23" x14ac:dyDescent="0.2">
      <c r="A450" s="181">
        <v>5</v>
      </c>
      <c r="B450" s="122" t="s">
        <v>130</v>
      </c>
      <c r="C450" s="177" t="s">
        <v>251</v>
      </c>
      <c r="D450" s="178" t="s">
        <v>90</v>
      </c>
      <c r="E450" s="179">
        <v>1.26</v>
      </c>
      <c r="V450" s="191"/>
      <c r="W450" s="191"/>
    </row>
    <row r="451" spans="1:23" x14ac:dyDescent="0.2">
      <c r="A451" s="181">
        <v>6</v>
      </c>
      <c r="B451" s="94" t="s">
        <v>125</v>
      </c>
      <c r="C451" s="181" t="s">
        <v>128</v>
      </c>
      <c r="D451" s="181" t="s">
        <v>95</v>
      </c>
      <c r="E451" s="12">
        <v>57</v>
      </c>
      <c r="V451" s="191"/>
      <c r="W451" s="191"/>
    </row>
    <row r="452" spans="1:23" ht="21" x14ac:dyDescent="0.2">
      <c r="A452" s="177">
        <v>7</v>
      </c>
      <c r="B452" s="89" t="s">
        <v>114</v>
      </c>
      <c r="C452" s="177" t="s">
        <v>252</v>
      </c>
      <c r="D452" s="177" t="s">
        <v>90</v>
      </c>
      <c r="E452" s="179">
        <v>2.016</v>
      </c>
      <c r="V452" s="191"/>
      <c r="W452" s="191"/>
    </row>
    <row r="453" spans="1:23" ht="21" x14ac:dyDescent="0.2">
      <c r="A453" s="181">
        <v>8</v>
      </c>
      <c r="B453" s="94" t="s">
        <v>114</v>
      </c>
      <c r="C453" s="181" t="s">
        <v>253</v>
      </c>
      <c r="D453" s="181" t="s">
        <v>90</v>
      </c>
      <c r="E453" s="12">
        <v>10.08</v>
      </c>
      <c r="V453" s="191"/>
      <c r="W453" s="191"/>
    </row>
    <row r="454" spans="1:23" x14ac:dyDescent="0.2">
      <c r="A454" s="255">
        <v>9</v>
      </c>
      <c r="B454" s="258" t="s">
        <v>109</v>
      </c>
      <c r="C454" s="255" t="s">
        <v>110</v>
      </c>
      <c r="D454" s="255" t="s">
        <v>97</v>
      </c>
      <c r="E454" s="266">
        <v>2.8000000000000001E-2</v>
      </c>
      <c r="V454" s="191"/>
      <c r="W454" s="191"/>
    </row>
    <row r="455" spans="1:23" ht="12.75" customHeight="1" x14ac:dyDescent="0.2">
      <c r="A455" s="256"/>
      <c r="B455" s="259"/>
      <c r="C455" s="256"/>
      <c r="D455" s="256"/>
      <c r="E455" s="267"/>
      <c r="V455" s="191"/>
      <c r="W455" s="191"/>
    </row>
    <row r="456" spans="1:23" x14ac:dyDescent="0.2">
      <c r="A456" s="257"/>
      <c r="B456" s="260"/>
      <c r="C456" s="257"/>
      <c r="D456" s="257"/>
      <c r="E456" s="268"/>
      <c r="V456" s="191"/>
      <c r="W456" s="191"/>
    </row>
    <row r="457" spans="1:23" x14ac:dyDescent="0.2">
      <c r="A457" s="255">
        <v>10</v>
      </c>
      <c r="B457" s="258" t="s">
        <v>115</v>
      </c>
      <c r="C457" s="255" t="s">
        <v>254</v>
      </c>
      <c r="D457" s="255" t="s">
        <v>97</v>
      </c>
      <c r="E457" s="261">
        <v>0.497</v>
      </c>
      <c r="V457" s="191"/>
      <c r="W457" s="191"/>
    </row>
    <row r="458" spans="1:23" ht="12.75" customHeight="1" x14ac:dyDescent="0.2">
      <c r="A458" s="256"/>
      <c r="B458" s="259"/>
      <c r="C458" s="256"/>
      <c r="D458" s="256"/>
      <c r="E458" s="262"/>
      <c r="V458" s="191"/>
      <c r="W458" s="191"/>
    </row>
    <row r="459" spans="1:23" x14ac:dyDescent="0.2">
      <c r="A459" s="257"/>
      <c r="B459" s="260"/>
      <c r="C459" s="257"/>
      <c r="D459" s="257"/>
      <c r="E459" s="263"/>
      <c r="V459" s="191"/>
      <c r="W459" s="191"/>
    </row>
    <row r="460" spans="1:23" x14ac:dyDescent="0.2">
      <c r="A460" s="178">
        <v>11</v>
      </c>
      <c r="B460" s="18" t="s">
        <v>116</v>
      </c>
      <c r="C460" s="178" t="s">
        <v>197</v>
      </c>
      <c r="D460" s="178" t="s">
        <v>18</v>
      </c>
      <c r="E460" s="180">
        <v>167</v>
      </c>
      <c r="V460" s="191"/>
      <c r="W460" s="191"/>
    </row>
    <row r="461" spans="1:23" x14ac:dyDescent="0.2">
      <c r="A461" s="178">
        <v>12</v>
      </c>
      <c r="B461" s="18" t="s">
        <v>116</v>
      </c>
      <c r="C461" s="178" t="s">
        <v>140</v>
      </c>
      <c r="D461" s="178" t="s">
        <v>18</v>
      </c>
      <c r="E461" s="180">
        <v>113</v>
      </c>
      <c r="V461" s="191"/>
      <c r="W461" s="191"/>
    </row>
    <row r="462" spans="1:23" x14ac:dyDescent="0.2">
      <c r="A462" s="178">
        <v>13</v>
      </c>
      <c r="B462" s="18" t="s">
        <v>125</v>
      </c>
      <c r="C462" s="178" t="s">
        <v>144</v>
      </c>
      <c r="D462" s="178" t="s">
        <v>19</v>
      </c>
      <c r="E462" s="180">
        <v>33</v>
      </c>
      <c r="V462" s="191"/>
      <c r="W462" s="191"/>
    </row>
    <row r="463" spans="1:23" x14ac:dyDescent="0.2">
      <c r="A463" s="181">
        <v>14</v>
      </c>
      <c r="B463" s="23" t="s">
        <v>20</v>
      </c>
      <c r="C463" s="24" t="s">
        <v>21</v>
      </c>
      <c r="D463" s="25" t="s">
        <v>22</v>
      </c>
      <c r="E463" s="139">
        <v>0.28000000000000003</v>
      </c>
      <c r="V463" s="191"/>
      <c r="W463" s="191"/>
    </row>
    <row r="464" spans="1:23" x14ac:dyDescent="0.2">
      <c r="A464" s="181">
        <v>15</v>
      </c>
      <c r="B464" s="15" t="s">
        <v>23</v>
      </c>
      <c r="C464" s="15" t="s">
        <v>24</v>
      </c>
      <c r="D464" s="15" t="s">
        <v>25</v>
      </c>
      <c r="E464" s="13">
        <v>2.8</v>
      </c>
      <c r="V464" s="191"/>
      <c r="W464" s="191"/>
    </row>
    <row r="465" spans="1:23" x14ac:dyDescent="0.2">
      <c r="A465" s="249">
        <v>16</v>
      </c>
      <c r="B465" s="249" t="s">
        <v>118</v>
      </c>
      <c r="C465" s="252" t="s">
        <v>123</v>
      </c>
      <c r="D465" s="249" t="s">
        <v>119</v>
      </c>
      <c r="E465" s="236">
        <v>91.3</v>
      </c>
      <c r="V465" s="191"/>
      <c r="W465" s="191"/>
    </row>
    <row r="466" spans="1:23" ht="12.75" customHeight="1" x14ac:dyDescent="0.2">
      <c r="A466" s="250"/>
      <c r="B466" s="250"/>
      <c r="C466" s="253"/>
      <c r="D466" s="250"/>
      <c r="E466" s="248"/>
      <c r="V466" s="191"/>
      <c r="W466" s="191"/>
    </row>
    <row r="467" spans="1:23" x14ac:dyDescent="0.2">
      <c r="A467" s="251"/>
      <c r="B467" s="251"/>
      <c r="C467" s="254"/>
      <c r="D467" s="251"/>
      <c r="E467" s="237"/>
      <c r="V467" s="191"/>
      <c r="W467" s="191"/>
    </row>
    <row r="468" spans="1:23" x14ac:dyDescent="0.2">
      <c r="A468" s="15">
        <v>17</v>
      </c>
      <c r="B468" s="15" t="s">
        <v>125</v>
      </c>
      <c r="C468" s="15" t="s">
        <v>126</v>
      </c>
      <c r="D468" s="15" t="s">
        <v>95</v>
      </c>
      <c r="E468" s="13">
        <v>11.4</v>
      </c>
      <c r="V468" s="191"/>
      <c r="W468" s="191"/>
    </row>
    <row r="469" spans="1:23" x14ac:dyDescent="0.2">
      <c r="A469" s="241">
        <v>18</v>
      </c>
      <c r="B469" s="243" t="s">
        <v>93</v>
      </c>
      <c r="C469" s="245" t="s">
        <v>146</v>
      </c>
      <c r="D469" s="243" t="s">
        <v>19</v>
      </c>
      <c r="E469" s="233">
        <v>1</v>
      </c>
      <c r="V469" s="191"/>
      <c r="W469" s="191"/>
    </row>
    <row r="470" spans="1:23" ht="12.75" customHeight="1" x14ac:dyDescent="0.2">
      <c r="A470" s="242"/>
      <c r="B470" s="244"/>
      <c r="C470" s="246"/>
      <c r="D470" s="244"/>
      <c r="E470" s="234"/>
      <c r="V470" s="191"/>
      <c r="W470" s="191"/>
    </row>
    <row r="471" spans="1:23" x14ac:dyDescent="0.2">
      <c r="A471" s="140">
        <v>19</v>
      </c>
      <c r="B471" s="141" t="s">
        <v>127</v>
      </c>
      <c r="C471" s="142" t="s">
        <v>132</v>
      </c>
      <c r="D471" s="141" t="s">
        <v>19</v>
      </c>
      <c r="E471" s="143">
        <v>1</v>
      </c>
      <c r="V471" s="191"/>
      <c r="W471" s="191"/>
    </row>
    <row r="472" spans="1:23" x14ac:dyDescent="0.2">
      <c r="A472" s="15"/>
      <c r="B472" s="15"/>
      <c r="C472" s="149" t="s">
        <v>26</v>
      </c>
      <c r="D472" s="15"/>
      <c r="E472" s="13"/>
      <c r="V472" s="191"/>
      <c r="W472" s="191"/>
    </row>
    <row r="473" spans="1:23" ht="14.25" x14ac:dyDescent="0.2">
      <c r="A473" s="1"/>
      <c r="B473" s="1"/>
      <c r="C473" s="11" t="s">
        <v>392</v>
      </c>
      <c r="D473" s="1"/>
      <c r="E473" s="4"/>
    </row>
    <row r="474" spans="1:23" ht="21" x14ac:dyDescent="0.2">
      <c r="A474" s="181">
        <v>1</v>
      </c>
      <c r="B474" s="181" t="s">
        <v>103</v>
      </c>
      <c r="C474" s="181" t="s">
        <v>258</v>
      </c>
      <c r="D474" s="181" t="s">
        <v>90</v>
      </c>
      <c r="E474" s="12">
        <v>0.86399999999999999</v>
      </c>
      <c r="V474" s="191"/>
      <c r="W474" s="191"/>
    </row>
    <row r="475" spans="1:23" ht="21" x14ac:dyDescent="0.2">
      <c r="A475" s="181">
        <v>2</v>
      </c>
      <c r="B475" s="181" t="s">
        <v>103</v>
      </c>
      <c r="C475" s="181" t="s">
        <v>168</v>
      </c>
      <c r="D475" s="181" t="s">
        <v>90</v>
      </c>
      <c r="E475" s="12">
        <v>0.56000000000000005</v>
      </c>
      <c r="V475" s="191"/>
      <c r="W475" s="191"/>
    </row>
    <row r="476" spans="1:23" x14ac:dyDescent="0.2">
      <c r="A476" s="178">
        <v>3</v>
      </c>
      <c r="B476" s="18" t="s">
        <v>108</v>
      </c>
      <c r="C476" s="178" t="s">
        <v>92</v>
      </c>
      <c r="D476" s="178" t="s">
        <v>90</v>
      </c>
      <c r="E476" s="180">
        <v>1.4239999999999999</v>
      </c>
      <c r="V476" s="191"/>
      <c r="W476" s="191"/>
    </row>
    <row r="477" spans="1:23" x14ac:dyDescent="0.2">
      <c r="A477" s="181">
        <v>4</v>
      </c>
      <c r="B477" s="122" t="s">
        <v>130</v>
      </c>
      <c r="C477" s="181" t="s">
        <v>259</v>
      </c>
      <c r="D477" s="178" t="s">
        <v>90</v>
      </c>
      <c r="E477" s="12">
        <v>0.14399999999999999</v>
      </c>
      <c r="V477" s="191"/>
      <c r="W477" s="191"/>
    </row>
    <row r="478" spans="1:23" x14ac:dyDescent="0.2">
      <c r="A478" s="181">
        <v>5</v>
      </c>
      <c r="B478" s="122" t="s">
        <v>130</v>
      </c>
      <c r="C478" s="177" t="s">
        <v>169</v>
      </c>
      <c r="D478" s="178" t="s">
        <v>90</v>
      </c>
      <c r="E478" s="179">
        <v>7.0000000000000007E-2</v>
      </c>
      <c r="V478" s="191"/>
      <c r="W478" s="191"/>
    </row>
    <row r="479" spans="1:23" x14ac:dyDescent="0.2">
      <c r="A479" s="181">
        <v>6</v>
      </c>
      <c r="B479" s="94" t="s">
        <v>125</v>
      </c>
      <c r="C479" s="181" t="s">
        <v>128</v>
      </c>
      <c r="D479" s="181" t="s">
        <v>95</v>
      </c>
      <c r="E479" s="12">
        <v>11</v>
      </c>
      <c r="V479" s="191"/>
      <c r="W479" s="191"/>
    </row>
    <row r="480" spans="1:23" ht="21" x14ac:dyDescent="0.2">
      <c r="A480" s="177">
        <v>7</v>
      </c>
      <c r="B480" s="89" t="s">
        <v>114</v>
      </c>
      <c r="C480" s="177" t="s">
        <v>260</v>
      </c>
      <c r="D480" s="177" t="s">
        <v>90</v>
      </c>
      <c r="E480" s="179">
        <v>0.86399999999999999</v>
      </c>
      <c r="V480" s="191"/>
      <c r="W480" s="191"/>
    </row>
    <row r="481" spans="1:23" ht="21" x14ac:dyDescent="0.2">
      <c r="A481" s="181">
        <v>8</v>
      </c>
      <c r="B481" s="94" t="s">
        <v>114</v>
      </c>
      <c r="C481" s="181" t="s">
        <v>171</v>
      </c>
      <c r="D481" s="181" t="s">
        <v>90</v>
      </c>
      <c r="E481" s="12">
        <v>0.56000000000000005</v>
      </c>
      <c r="V481" s="191"/>
      <c r="W481" s="191"/>
    </row>
    <row r="482" spans="1:23" x14ac:dyDescent="0.2">
      <c r="A482" s="255">
        <v>9</v>
      </c>
      <c r="B482" s="258" t="s">
        <v>109</v>
      </c>
      <c r="C482" s="255" t="s">
        <v>110</v>
      </c>
      <c r="D482" s="255" t="s">
        <v>97</v>
      </c>
      <c r="E482" s="266">
        <v>6.0000000000000001E-3</v>
      </c>
      <c r="V482" s="191"/>
      <c r="W482" s="191"/>
    </row>
    <row r="483" spans="1:23" x14ac:dyDescent="0.2">
      <c r="A483" s="256"/>
      <c r="B483" s="259"/>
      <c r="C483" s="256"/>
      <c r="D483" s="256"/>
      <c r="E483" s="267"/>
      <c r="V483" s="191"/>
      <c r="W483" s="191"/>
    </row>
    <row r="484" spans="1:23" x14ac:dyDescent="0.2">
      <c r="A484" s="257"/>
      <c r="B484" s="260"/>
      <c r="C484" s="257"/>
      <c r="D484" s="257"/>
      <c r="E484" s="268"/>
      <c r="V484" s="191"/>
      <c r="W484" s="191"/>
    </row>
    <row r="485" spans="1:23" x14ac:dyDescent="0.2">
      <c r="A485" s="255">
        <v>10</v>
      </c>
      <c r="B485" s="258" t="s">
        <v>115</v>
      </c>
      <c r="C485" s="255" t="s">
        <v>268</v>
      </c>
      <c r="D485" s="255" t="s">
        <v>97</v>
      </c>
      <c r="E485" s="261">
        <v>9.4E-2</v>
      </c>
      <c r="V485" s="191"/>
      <c r="W485" s="191"/>
    </row>
    <row r="486" spans="1:23" x14ac:dyDescent="0.2">
      <c r="A486" s="256"/>
      <c r="B486" s="259"/>
      <c r="C486" s="256"/>
      <c r="D486" s="256"/>
      <c r="E486" s="262"/>
      <c r="V486" s="191"/>
      <c r="W486" s="191"/>
    </row>
    <row r="487" spans="1:23" x14ac:dyDescent="0.2">
      <c r="A487" s="257"/>
      <c r="B487" s="260"/>
      <c r="C487" s="257"/>
      <c r="D487" s="257"/>
      <c r="E487" s="263"/>
      <c r="V487" s="191"/>
      <c r="W487" s="191"/>
    </row>
    <row r="488" spans="1:23" x14ac:dyDescent="0.2">
      <c r="A488" s="178">
        <v>11</v>
      </c>
      <c r="B488" s="18" t="s">
        <v>116</v>
      </c>
      <c r="C488" s="178" t="s">
        <v>140</v>
      </c>
      <c r="D488" s="178" t="s">
        <v>18</v>
      </c>
      <c r="E488" s="180">
        <v>57.5</v>
      </c>
      <c r="V488" s="191"/>
      <c r="W488" s="191"/>
    </row>
    <row r="489" spans="1:23" x14ac:dyDescent="0.2">
      <c r="A489" s="178">
        <v>12</v>
      </c>
      <c r="B489" s="18" t="s">
        <v>125</v>
      </c>
      <c r="C489" s="178" t="s">
        <v>144</v>
      </c>
      <c r="D489" s="178" t="s">
        <v>19</v>
      </c>
      <c r="E489" s="180">
        <v>3</v>
      </c>
      <c r="V489" s="191"/>
      <c r="W489" s="191"/>
    </row>
    <row r="490" spans="1:23" x14ac:dyDescent="0.2">
      <c r="A490" s="181">
        <v>13</v>
      </c>
      <c r="B490" s="23" t="s">
        <v>20</v>
      </c>
      <c r="C490" s="24" t="s">
        <v>21</v>
      </c>
      <c r="D490" s="25" t="s">
        <v>22</v>
      </c>
      <c r="E490" s="139">
        <v>5.7500000000000002E-2</v>
      </c>
      <c r="V490" s="191"/>
      <c r="W490" s="191"/>
    </row>
    <row r="491" spans="1:23" x14ac:dyDescent="0.2">
      <c r="A491" s="181">
        <v>14</v>
      </c>
      <c r="B491" s="15" t="s">
        <v>23</v>
      </c>
      <c r="C491" s="15" t="s">
        <v>24</v>
      </c>
      <c r="D491" s="15" t="s">
        <v>25</v>
      </c>
      <c r="E491" s="13">
        <v>0.57499999999999996</v>
      </c>
      <c r="V491" s="191"/>
      <c r="W491" s="191"/>
    </row>
    <row r="492" spans="1:23" x14ac:dyDescent="0.2">
      <c r="A492" s="249">
        <v>15</v>
      </c>
      <c r="B492" s="249" t="s">
        <v>118</v>
      </c>
      <c r="C492" s="252" t="s">
        <v>123</v>
      </c>
      <c r="D492" s="249" t="s">
        <v>119</v>
      </c>
      <c r="E492" s="236">
        <v>16.5</v>
      </c>
      <c r="V492" s="191"/>
      <c r="W492" s="191"/>
    </row>
    <row r="493" spans="1:23" x14ac:dyDescent="0.2">
      <c r="A493" s="250"/>
      <c r="B493" s="250"/>
      <c r="C493" s="253"/>
      <c r="D493" s="250"/>
      <c r="E493" s="248"/>
      <c r="V493" s="191"/>
      <c r="W493" s="191"/>
    </row>
    <row r="494" spans="1:23" x14ac:dyDescent="0.2">
      <c r="A494" s="251"/>
      <c r="B494" s="251"/>
      <c r="C494" s="254"/>
      <c r="D494" s="251"/>
      <c r="E494" s="237"/>
      <c r="V494" s="191"/>
      <c r="W494" s="191"/>
    </row>
    <row r="495" spans="1:23" x14ac:dyDescent="0.2">
      <c r="A495" s="15">
        <v>16</v>
      </c>
      <c r="B495" s="15" t="s">
        <v>125</v>
      </c>
      <c r="C495" s="15" t="s">
        <v>126</v>
      </c>
      <c r="D495" s="15" t="s">
        <v>95</v>
      </c>
      <c r="E495" s="13">
        <v>2.2000000000000002</v>
      </c>
      <c r="V495" s="191"/>
      <c r="W495" s="191"/>
    </row>
    <row r="496" spans="1:23" x14ac:dyDescent="0.2">
      <c r="A496" s="241">
        <v>17</v>
      </c>
      <c r="B496" s="243" t="s">
        <v>93</v>
      </c>
      <c r="C496" s="245" t="s">
        <v>146</v>
      </c>
      <c r="D496" s="243" t="s">
        <v>19</v>
      </c>
      <c r="E496" s="233">
        <v>1</v>
      </c>
      <c r="V496" s="191"/>
      <c r="W496" s="191"/>
    </row>
    <row r="497" spans="1:23" x14ac:dyDescent="0.2">
      <c r="A497" s="242"/>
      <c r="B497" s="244"/>
      <c r="C497" s="246"/>
      <c r="D497" s="244"/>
      <c r="E497" s="234"/>
      <c r="V497" s="191"/>
      <c r="W497" s="191"/>
    </row>
    <row r="498" spans="1:23" x14ac:dyDescent="0.2">
      <c r="A498" s="140">
        <v>18</v>
      </c>
      <c r="B498" s="141" t="s">
        <v>127</v>
      </c>
      <c r="C498" s="142" t="s">
        <v>132</v>
      </c>
      <c r="D498" s="141" t="s">
        <v>19</v>
      </c>
      <c r="E498" s="143">
        <v>1</v>
      </c>
      <c r="V498" s="191"/>
      <c r="W498" s="191"/>
    </row>
    <row r="499" spans="1:23" x14ac:dyDescent="0.2">
      <c r="A499" s="15"/>
      <c r="B499" s="15"/>
      <c r="C499" s="149" t="s">
        <v>26</v>
      </c>
      <c r="D499" s="15"/>
      <c r="E499" s="13"/>
      <c r="V499" s="191"/>
      <c r="W499" s="191"/>
    </row>
    <row r="500" spans="1:23" ht="14.25" x14ac:dyDescent="0.2">
      <c r="A500" s="1"/>
      <c r="B500" s="1"/>
      <c r="C500" s="11" t="s">
        <v>393</v>
      </c>
      <c r="D500" s="1"/>
      <c r="E500" s="4"/>
    </row>
    <row r="501" spans="1:23" ht="21" x14ac:dyDescent="0.2">
      <c r="A501" s="181">
        <v>1</v>
      </c>
      <c r="B501" s="181" t="s">
        <v>103</v>
      </c>
      <c r="C501" s="181" t="s">
        <v>263</v>
      </c>
      <c r="D501" s="181" t="s">
        <v>90</v>
      </c>
      <c r="E501" s="12">
        <v>2.016</v>
      </c>
      <c r="V501" s="191"/>
      <c r="W501" s="191"/>
    </row>
    <row r="502" spans="1:23" ht="21" x14ac:dyDescent="0.2">
      <c r="A502" s="181">
        <v>2</v>
      </c>
      <c r="B502" s="181" t="s">
        <v>103</v>
      </c>
      <c r="C502" s="181" t="s">
        <v>264</v>
      </c>
      <c r="D502" s="181" t="s">
        <v>90</v>
      </c>
      <c r="E502" s="12">
        <v>3.36</v>
      </c>
      <c r="V502" s="191"/>
      <c r="W502" s="191"/>
    </row>
    <row r="503" spans="1:23" x14ac:dyDescent="0.2">
      <c r="A503" s="178">
        <v>3</v>
      </c>
      <c r="B503" s="18" t="s">
        <v>108</v>
      </c>
      <c r="C503" s="178" t="s">
        <v>92</v>
      </c>
      <c r="D503" s="178" t="s">
        <v>90</v>
      </c>
      <c r="E503" s="180">
        <v>5.3760000000000003</v>
      </c>
      <c r="V503" s="191"/>
      <c r="W503" s="191"/>
    </row>
    <row r="504" spans="1:23" x14ac:dyDescent="0.2">
      <c r="A504" s="181">
        <v>4</v>
      </c>
      <c r="B504" s="122" t="s">
        <v>130</v>
      </c>
      <c r="C504" s="181" t="s">
        <v>250</v>
      </c>
      <c r="D504" s="178" t="s">
        <v>90</v>
      </c>
      <c r="E504" s="12">
        <v>0.33600000000000002</v>
      </c>
      <c r="V504" s="191"/>
      <c r="W504" s="191"/>
    </row>
    <row r="505" spans="1:23" x14ac:dyDescent="0.2">
      <c r="A505" s="181">
        <v>5</v>
      </c>
      <c r="B505" s="122" t="s">
        <v>130</v>
      </c>
      <c r="C505" s="177" t="s">
        <v>265</v>
      </c>
      <c r="D505" s="178" t="s">
        <v>90</v>
      </c>
      <c r="E505" s="179">
        <v>0.42</v>
      </c>
      <c r="V505" s="191"/>
      <c r="W505" s="191"/>
    </row>
    <row r="506" spans="1:23" x14ac:dyDescent="0.2">
      <c r="A506" s="181">
        <v>6</v>
      </c>
      <c r="B506" s="94" t="s">
        <v>125</v>
      </c>
      <c r="C506" s="181" t="s">
        <v>128</v>
      </c>
      <c r="D506" s="181" t="s">
        <v>95</v>
      </c>
      <c r="E506" s="12">
        <v>33</v>
      </c>
      <c r="V506" s="191"/>
      <c r="W506" s="191"/>
    </row>
    <row r="507" spans="1:23" ht="21" x14ac:dyDescent="0.2">
      <c r="A507" s="177">
        <v>7</v>
      </c>
      <c r="B507" s="89" t="s">
        <v>114</v>
      </c>
      <c r="C507" s="177" t="s">
        <v>252</v>
      </c>
      <c r="D507" s="177" t="s">
        <v>90</v>
      </c>
      <c r="E507" s="179">
        <v>2.016</v>
      </c>
      <c r="V507" s="191"/>
      <c r="W507" s="191"/>
    </row>
    <row r="508" spans="1:23" ht="21" x14ac:dyDescent="0.2">
      <c r="A508" s="181">
        <v>8</v>
      </c>
      <c r="B508" s="94" t="s">
        <v>114</v>
      </c>
      <c r="C508" s="181" t="s">
        <v>266</v>
      </c>
      <c r="D508" s="181" t="s">
        <v>90</v>
      </c>
      <c r="E508" s="12">
        <v>3.36</v>
      </c>
      <c r="V508" s="191"/>
      <c r="W508" s="191"/>
    </row>
    <row r="509" spans="1:23" x14ac:dyDescent="0.2">
      <c r="A509" s="255">
        <v>9</v>
      </c>
      <c r="B509" s="258" t="s">
        <v>109</v>
      </c>
      <c r="C509" s="255" t="s">
        <v>110</v>
      </c>
      <c r="D509" s="255" t="s">
        <v>97</v>
      </c>
      <c r="E509" s="266">
        <v>1.4E-2</v>
      </c>
      <c r="V509" s="191"/>
      <c r="W509" s="191"/>
    </row>
    <row r="510" spans="1:23" x14ac:dyDescent="0.2">
      <c r="A510" s="256"/>
      <c r="B510" s="259"/>
      <c r="C510" s="256"/>
      <c r="D510" s="256"/>
      <c r="E510" s="267"/>
      <c r="V510" s="191"/>
      <c r="W510" s="191"/>
    </row>
    <row r="511" spans="1:23" x14ac:dyDescent="0.2">
      <c r="A511" s="257"/>
      <c r="B511" s="260"/>
      <c r="C511" s="257"/>
      <c r="D511" s="257"/>
      <c r="E511" s="268"/>
      <c r="V511" s="191"/>
      <c r="W511" s="191"/>
    </row>
    <row r="512" spans="1:23" x14ac:dyDescent="0.2">
      <c r="A512" s="255">
        <v>10</v>
      </c>
      <c r="B512" s="258" t="s">
        <v>115</v>
      </c>
      <c r="C512" s="255" t="s">
        <v>267</v>
      </c>
      <c r="D512" s="255" t="s">
        <v>97</v>
      </c>
      <c r="E512" s="261">
        <v>0.32100000000000001</v>
      </c>
      <c r="V512" s="191"/>
      <c r="W512" s="191"/>
    </row>
    <row r="513" spans="1:23" x14ac:dyDescent="0.2">
      <c r="A513" s="256"/>
      <c r="B513" s="259"/>
      <c r="C513" s="256"/>
      <c r="D513" s="256"/>
      <c r="E513" s="262"/>
      <c r="V513" s="191"/>
      <c r="W513" s="191"/>
    </row>
    <row r="514" spans="1:23" x14ac:dyDescent="0.2">
      <c r="A514" s="257"/>
      <c r="B514" s="260"/>
      <c r="C514" s="257"/>
      <c r="D514" s="257"/>
      <c r="E514" s="263"/>
      <c r="V514" s="191"/>
      <c r="W514" s="191"/>
    </row>
    <row r="515" spans="1:23" x14ac:dyDescent="0.2">
      <c r="A515" s="178">
        <v>11</v>
      </c>
      <c r="B515" s="18" t="s">
        <v>116</v>
      </c>
      <c r="C515" s="178" t="s">
        <v>140</v>
      </c>
      <c r="D515" s="178" t="s">
        <v>18</v>
      </c>
      <c r="E515" s="153">
        <v>183</v>
      </c>
      <c r="V515" s="191"/>
      <c r="W515" s="191"/>
    </row>
    <row r="516" spans="1:23" x14ac:dyDescent="0.2">
      <c r="A516" s="178">
        <v>12</v>
      </c>
      <c r="B516" s="18" t="s">
        <v>125</v>
      </c>
      <c r="C516" s="178" t="s">
        <v>144</v>
      </c>
      <c r="D516" s="178" t="s">
        <v>19</v>
      </c>
      <c r="E516" s="180">
        <v>21</v>
      </c>
      <c r="V516" s="191"/>
      <c r="W516" s="191"/>
    </row>
    <row r="517" spans="1:23" x14ac:dyDescent="0.2">
      <c r="A517" s="181">
        <v>13</v>
      </c>
      <c r="B517" s="23" t="s">
        <v>20</v>
      </c>
      <c r="C517" s="24" t="s">
        <v>21</v>
      </c>
      <c r="D517" s="25" t="s">
        <v>22</v>
      </c>
      <c r="E517" s="139">
        <v>0.183</v>
      </c>
      <c r="V517" s="191"/>
      <c r="W517" s="191"/>
    </row>
    <row r="518" spans="1:23" x14ac:dyDescent="0.2">
      <c r="A518" s="181">
        <v>14</v>
      </c>
      <c r="B518" s="15" t="s">
        <v>23</v>
      </c>
      <c r="C518" s="15" t="s">
        <v>24</v>
      </c>
      <c r="D518" s="15" t="s">
        <v>25</v>
      </c>
      <c r="E518" s="13">
        <v>1.83</v>
      </c>
      <c r="V518" s="191"/>
      <c r="W518" s="191"/>
    </row>
    <row r="519" spans="1:23" x14ac:dyDescent="0.2">
      <c r="A519" s="249">
        <v>15</v>
      </c>
      <c r="B519" s="249" t="s">
        <v>118</v>
      </c>
      <c r="C519" s="252" t="s">
        <v>123</v>
      </c>
      <c r="D519" s="249" t="s">
        <v>119</v>
      </c>
      <c r="E519" s="236">
        <v>54.5</v>
      </c>
      <c r="V519" s="191"/>
      <c r="W519" s="191"/>
    </row>
    <row r="520" spans="1:23" x14ac:dyDescent="0.2">
      <c r="A520" s="250"/>
      <c r="B520" s="250"/>
      <c r="C520" s="253"/>
      <c r="D520" s="250"/>
      <c r="E520" s="248"/>
      <c r="V520" s="191"/>
      <c r="W520" s="191"/>
    </row>
    <row r="521" spans="1:23" x14ac:dyDescent="0.2">
      <c r="A521" s="251"/>
      <c r="B521" s="251"/>
      <c r="C521" s="254"/>
      <c r="D521" s="251"/>
      <c r="E521" s="237"/>
      <c r="V521" s="191"/>
      <c r="W521" s="191"/>
    </row>
    <row r="522" spans="1:23" x14ac:dyDescent="0.2">
      <c r="A522" s="15">
        <v>16</v>
      </c>
      <c r="B522" s="15" t="s">
        <v>125</v>
      </c>
      <c r="C522" s="15" t="s">
        <v>126</v>
      </c>
      <c r="D522" s="15" t="s">
        <v>95</v>
      </c>
      <c r="E522" s="13">
        <v>6.6</v>
      </c>
      <c r="V522" s="191"/>
      <c r="W522" s="191"/>
    </row>
    <row r="523" spans="1:23" x14ac:dyDescent="0.2">
      <c r="A523" s="241">
        <v>17</v>
      </c>
      <c r="B523" s="243" t="s">
        <v>93</v>
      </c>
      <c r="C523" s="245" t="s">
        <v>146</v>
      </c>
      <c r="D523" s="243" t="s">
        <v>19</v>
      </c>
      <c r="E523" s="233">
        <v>1</v>
      </c>
      <c r="V523" s="191"/>
      <c r="W523" s="191"/>
    </row>
    <row r="524" spans="1:23" x14ac:dyDescent="0.2">
      <c r="A524" s="242"/>
      <c r="B524" s="244"/>
      <c r="C524" s="246"/>
      <c r="D524" s="244"/>
      <c r="E524" s="234"/>
      <c r="V524" s="191"/>
      <c r="W524" s="191"/>
    </row>
    <row r="525" spans="1:23" x14ac:dyDescent="0.2">
      <c r="A525" s="140">
        <v>18</v>
      </c>
      <c r="B525" s="141" t="s">
        <v>127</v>
      </c>
      <c r="C525" s="142" t="s">
        <v>132</v>
      </c>
      <c r="D525" s="141" t="s">
        <v>19</v>
      </c>
      <c r="E525" s="143">
        <v>2</v>
      </c>
      <c r="V525" s="191"/>
      <c r="W525" s="191"/>
    </row>
    <row r="526" spans="1:23" x14ac:dyDescent="0.2">
      <c r="A526" s="15"/>
      <c r="B526" s="15"/>
      <c r="C526" s="149" t="s">
        <v>26</v>
      </c>
      <c r="D526" s="15"/>
      <c r="E526" s="13"/>
      <c r="V526" s="191"/>
      <c r="W526" s="191"/>
    </row>
    <row r="527" spans="1:23" ht="14.25" x14ac:dyDescent="0.2">
      <c r="A527" s="1"/>
      <c r="B527" s="1"/>
      <c r="C527" s="11" t="s">
        <v>394</v>
      </c>
      <c r="D527" s="1"/>
      <c r="E527" s="4"/>
    </row>
    <row r="528" spans="1:23" ht="21" x14ac:dyDescent="0.2">
      <c r="A528" s="181">
        <v>1</v>
      </c>
      <c r="B528" s="181" t="s">
        <v>104</v>
      </c>
      <c r="C528" s="181" t="s">
        <v>270</v>
      </c>
      <c r="D528" s="181" t="s">
        <v>90</v>
      </c>
      <c r="E528" s="12">
        <v>6.6239999999999997</v>
      </c>
      <c r="V528" s="191"/>
      <c r="W528" s="191"/>
    </row>
    <row r="529" spans="1:23" ht="21" x14ac:dyDescent="0.2">
      <c r="A529" s="181">
        <v>2</v>
      </c>
      <c r="B529" s="181" t="s">
        <v>103</v>
      </c>
      <c r="C529" s="181" t="s">
        <v>264</v>
      </c>
      <c r="D529" s="181" t="s">
        <v>90</v>
      </c>
      <c r="E529" s="12">
        <v>3.36</v>
      </c>
      <c r="V529" s="191"/>
      <c r="W529" s="191"/>
    </row>
    <row r="530" spans="1:23" x14ac:dyDescent="0.2">
      <c r="A530" s="178">
        <v>3</v>
      </c>
      <c r="B530" s="18" t="s">
        <v>108</v>
      </c>
      <c r="C530" s="178" t="s">
        <v>92</v>
      </c>
      <c r="D530" s="178" t="s">
        <v>90</v>
      </c>
      <c r="E530" s="180">
        <v>9.984</v>
      </c>
      <c r="V530" s="191"/>
      <c r="W530" s="191"/>
    </row>
    <row r="531" spans="1:23" x14ac:dyDescent="0.2">
      <c r="A531" s="181">
        <v>4</v>
      </c>
      <c r="B531" s="122" t="s">
        <v>130</v>
      </c>
      <c r="C531" s="181" t="s">
        <v>271</v>
      </c>
      <c r="D531" s="178" t="s">
        <v>90</v>
      </c>
      <c r="E531" s="12">
        <v>1.1040000000000001</v>
      </c>
      <c r="V531" s="191"/>
      <c r="W531" s="191"/>
    </row>
    <row r="532" spans="1:23" x14ac:dyDescent="0.2">
      <c r="A532" s="181">
        <v>5</v>
      </c>
      <c r="B532" s="122" t="s">
        <v>130</v>
      </c>
      <c r="C532" s="177" t="s">
        <v>265</v>
      </c>
      <c r="D532" s="178" t="s">
        <v>90</v>
      </c>
      <c r="E532" s="179">
        <v>0.42</v>
      </c>
      <c r="V532" s="191"/>
      <c r="W532" s="191"/>
    </row>
    <row r="533" spans="1:23" x14ac:dyDescent="0.2">
      <c r="A533" s="181">
        <v>6</v>
      </c>
      <c r="B533" s="94" t="s">
        <v>125</v>
      </c>
      <c r="C533" s="181" t="s">
        <v>128</v>
      </c>
      <c r="D533" s="181" t="s">
        <v>95</v>
      </c>
      <c r="E533" s="12">
        <v>81</v>
      </c>
      <c r="V533" s="191"/>
      <c r="W533" s="191"/>
    </row>
    <row r="534" spans="1:23" ht="21" x14ac:dyDescent="0.2">
      <c r="A534" s="177">
        <v>7</v>
      </c>
      <c r="B534" s="89" t="s">
        <v>114</v>
      </c>
      <c r="C534" s="177" t="s">
        <v>272</v>
      </c>
      <c r="D534" s="177" t="s">
        <v>90</v>
      </c>
      <c r="E534" s="179">
        <v>6.6239999999999997</v>
      </c>
      <c r="V534" s="191"/>
      <c r="W534" s="191"/>
    </row>
    <row r="535" spans="1:23" ht="21" x14ac:dyDescent="0.2">
      <c r="A535" s="181">
        <v>8</v>
      </c>
      <c r="B535" s="94" t="s">
        <v>114</v>
      </c>
      <c r="C535" s="181" t="s">
        <v>266</v>
      </c>
      <c r="D535" s="181" t="s">
        <v>90</v>
      </c>
      <c r="E535" s="12">
        <v>3.36</v>
      </c>
      <c r="V535" s="191"/>
      <c r="W535" s="191"/>
    </row>
    <row r="536" spans="1:23" x14ac:dyDescent="0.2">
      <c r="A536" s="255">
        <v>9</v>
      </c>
      <c r="B536" s="258" t="s">
        <v>109</v>
      </c>
      <c r="C536" s="255" t="s">
        <v>110</v>
      </c>
      <c r="D536" s="255" t="s">
        <v>97</v>
      </c>
      <c r="E536" s="266">
        <v>4.1000000000000002E-2</v>
      </c>
      <c r="V536" s="191"/>
      <c r="W536" s="191"/>
    </row>
    <row r="537" spans="1:23" x14ac:dyDescent="0.2">
      <c r="A537" s="256"/>
      <c r="B537" s="259"/>
      <c r="C537" s="256"/>
      <c r="D537" s="256"/>
      <c r="E537" s="267"/>
      <c r="V537" s="191"/>
      <c r="W537" s="191"/>
    </row>
    <row r="538" spans="1:23" x14ac:dyDescent="0.2">
      <c r="A538" s="257"/>
      <c r="B538" s="260"/>
      <c r="C538" s="257"/>
      <c r="D538" s="257"/>
      <c r="E538" s="268"/>
      <c r="V538" s="191"/>
      <c r="W538" s="191"/>
    </row>
    <row r="539" spans="1:23" x14ac:dyDescent="0.2">
      <c r="A539" s="255">
        <v>10</v>
      </c>
      <c r="B539" s="258" t="s">
        <v>115</v>
      </c>
      <c r="C539" s="255" t="s">
        <v>273</v>
      </c>
      <c r="D539" s="255" t="s">
        <v>97</v>
      </c>
      <c r="E539" s="261">
        <v>0.48699999999999999</v>
      </c>
      <c r="V539" s="191"/>
      <c r="W539" s="191"/>
    </row>
    <row r="540" spans="1:23" x14ac:dyDescent="0.2">
      <c r="A540" s="256"/>
      <c r="B540" s="259"/>
      <c r="C540" s="256"/>
      <c r="D540" s="256"/>
      <c r="E540" s="262"/>
      <c r="V540" s="191"/>
      <c r="W540" s="191"/>
    </row>
    <row r="541" spans="1:23" x14ac:dyDescent="0.2">
      <c r="A541" s="257"/>
      <c r="B541" s="260"/>
      <c r="C541" s="257"/>
      <c r="D541" s="257"/>
      <c r="E541" s="263"/>
      <c r="V541" s="191"/>
      <c r="W541" s="191"/>
    </row>
    <row r="542" spans="1:23" x14ac:dyDescent="0.2">
      <c r="A542" s="178">
        <v>11</v>
      </c>
      <c r="B542" s="18" t="s">
        <v>116</v>
      </c>
      <c r="C542" s="178" t="s">
        <v>140</v>
      </c>
      <c r="D542" s="178" t="s">
        <v>18</v>
      </c>
      <c r="E542" s="153">
        <v>421</v>
      </c>
      <c r="V542" s="191"/>
      <c r="W542" s="191"/>
    </row>
    <row r="543" spans="1:23" x14ac:dyDescent="0.2">
      <c r="A543" s="178">
        <v>12</v>
      </c>
      <c r="B543" s="18" t="s">
        <v>125</v>
      </c>
      <c r="C543" s="178" t="s">
        <v>144</v>
      </c>
      <c r="D543" s="178" t="s">
        <v>19</v>
      </c>
      <c r="E543" s="180">
        <v>35</v>
      </c>
      <c r="V543" s="191"/>
      <c r="W543" s="191"/>
    </row>
    <row r="544" spans="1:23" x14ac:dyDescent="0.2">
      <c r="A544" s="181">
        <v>13</v>
      </c>
      <c r="B544" s="23" t="s">
        <v>20</v>
      </c>
      <c r="C544" s="24" t="s">
        <v>21</v>
      </c>
      <c r="D544" s="25" t="s">
        <v>22</v>
      </c>
      <c r="E544" s="139">
        <v>0.42099999999999999</v>
      </c>
      <c r="V544" s="191"/>
      <c r="W544" s="191"/>
    </row>
    <row r="545" spans="1:23" x14ac:dyDescent="0.2">
      <c r="A545" s="181">
        <v>14</v>
      </c>
      <c r="B545" s="15" t="s">
        <v>23</v>
      </c>
      <c r="C545" s="15" t="s">
        <v>24</v>
      </c>
      <c r="D545" s="15" t="s">
        <v>25</v>
      </c>
      <c r="E545" s="13">
        <v>4.21</v>
      </c>
      <c r="V545" s="191"/>
      <c r="W545" s="191"/>
    </row>
    <row r="546" spans="1:23" x14ac:dyDescent="0.2">
      <c r="A546" s="249">
        <v>15</v>
      </c>
      <c r="B546" s="249" t="s">
        <v>118</v>
      </c>
      <c r="C546" s="252" t="s">
        <v>123</v>
      </c>
      <c r="D546" s="249" t="s">
        <v>119</v>
      </c>
      <c r="E546" s="236">
        <v>110.3</v>
      </c>
      <c r="V546" s="191"/>
      <c r="W546" s="191"/>
    </row>
    <row r="547" spans="1:23" x14ac:dyDescent="0.2">
      <c r="A547" s="250"/>
      <c r="B547" s="250"/>
      <c r="C547" s="253"/>
      <c r="D547" s="250"/>
      <c r="E547" s="248"/>
      <c r="V547" s="191"/>
      <c r="W547" s="191"/>
    </row>
    <row r="548" spans="1:23" x14ac:dyDescent="0.2">
      <c r="A548" s="251"/>
      <c r="B548" s="251"/>
      <c r="C548" s="254"/>
      <c r="D548" s="251"/>
      <c r="E548" s="237"/>
      <c r="V548" s="191"/>
      <c r="W548" s="191"/>
    </row>
    <row r="549" spans="1:23" x14ac:dyDescent="0.2">
      <c r="A549" s="15">
        <v>16</v>
      </c>
      <c r="B549" s="15" t="s">
        <v>125</v>
      </c>
      <c r="C549" s="15" t="s">
        <v>126</v>
      </c>
      <c r="D549" s="15" t="s">
        <v>95</v>
      </c>
      <c r="E549" s="13">
        <v>16.2</v>
      </c>
      <c r="V549" s="191"/>
      <c r="W549" s="191"/>
    </row>
    <row r="550" spans="1:23" x14ac:dyDescent="0.2">
      <c r="A550" s="241">
        <v>17</v>
      </c>
      <c r="B550" s="243" t="s">
        <v>93</v>
      </c>
      <c r="C550" s="245" t="s">
        <v>146</v>
      </c>
      <c r="D550" s="243" t="s">
        <v>19</v>
      </c>
      <c r="E550" s="233">
        <v>1</v>
      </c>
      <c r="V550" s="191"/>
      <c r="W550" s="191"/>
    </row>
    <row r="551" spans="1:23" x14ac:dyDescent="0.2">
      <c r="A551" s="242"/>
      <c r="B551" s="244"/>
      <c r="C551" s="246"/>
      <c r="D551" s="244"/>
      <c r="E551" s="234"/>
      <c r="V551" s="191"/>
      <c r="W551" s="191"/>
    </row>
    <row r="552" spans="1:23" x14ac:dyDescent="0.2">
      <c r="A552" s="140">
        <v>18</v>
      </c>
      <c r="B552" s="141" t="s">
        <v>127</v>
      </c>
      <c r="C552" s="142" t="s">
        <v>132</v>
      </c>
      <c r="D552" s="141" t="s">
        <v>19</v>
      </c>
      <c r="E552" s="143">
        <v>1</v>
      </c>
      <c r="V552" s="191"/>
      <c r="W552" s="191"/>
    </row>
    <row r="553" spans="1:23" x14ac:dyDescent="0.2">
      <c r="A553" s="15"/>
      <c r="B553" s="15"/>
      <c r="C553" s="149" t="s">
        <v>26</v>
      </c>
      <c r="D553" s="15"/>
      <c r="E553" s="13"/>
      <c r="V553" s="191"/>
      <c r="W553" s="191"/>
    </row>
    <row r="554" spans="1:23" ht="14.25" x14ac:dyDescent="0.2">
      <c r="A554" s="1"/>
      <c r="B554" s="1"/>
      <c r="C554" s="11" t="s">
        <v>395</v>
      </c>
      <c r="D554" s="1"/>
      <c r="E554" s="4"/>
    </row>
    <row r="555" spans="1:23" ht="21" x14ac:dyDescent="0.2">
      <c r="A555" s="181">
        <v>1</v>
      </c>
      <c r="B555" s="181" t="s">
        <v>104</v>
      </c>
      <c r="C555" s="181" t="s">
        <v>276</v>
      </c>
      <c r="D555" s="181" t="s">
        <v>90</v>
      </c>
      <c r="E555" s="12">
        <v>1.536</v>
      </c>
      <c r="V555" s="191"/>
      <c r="W555" s="191"/>
    </row>
    <row r="556" spans="1:23" ht="21" x14ac:dyDescent="0.2">
      <c r="A556" s="181">
        <v>2</v>
      </c>
      <c r="B556" s="181" t="s">
        <v>103</v>
      </c>
      <c r="C556" s="181" t="s">
        <v>277</v>
      </c>
      <c r="D556" s="181" t="s">
        <v>90</v>
      </c>
      <c r="E556" s="12">
        <v>0.84</v>
      </c>
      <c r="V556" s="191"/>
      <c r="W556" s="191"/>
    </row>
    <row r="557" spans="1:23" x14ac:dyDescent="0.2">
      <c r="A557" s="178">
        <v>3</v>
      </c>
      <c r="B557" s="18" t="s">
        <v>108</v>
      </c>
      <c r="C557" s="178" t="s">
        <v>92</v>
      </c>
      <c r="D557" s="178" t="s">
        <v>90</v>
      </c>
      <c r="E557" s="180">
        <v>2.3759999999999999</v>
      </c>
      <c r="V557" s="191"/>
      <c r="W557" s="191"/>
    </row>
    <row r="558" spans="1:23" x14ac:dyDescent="0.2">
      <c r="A558" s="181">
        <v>4</v>
      </c>
      <c r="B558" s="122" t="s">
        <v>130</v>
      </c>
      <c r="C558" s="181" t="s">
        <v>279</v>
      </c>
      <c r="D558" s="178" t="s">
        <v>90</v>
      </c>
      <c r="E558" s="12">
        <v>0.25600000000000001</v>
      </c>
      <c r="V558" s="191"/>
      <c r="W558" s="191"/>
    </row>
    <row r="559" spans="1:23" x14ac:dyDescent="0.2">
      <c r="A559" s="181">
        <v>5</v>
      </c>
      <c r="B559" s="122" t="s">
        <v>130</v>
      </c>
      <c r="C559" s="177" t="s">
        <v>161</v>
      </c>
      <c r="D559" s="178" t="s">
        <v>90</v>
      </c>
      <c r="E559" s="179">
        <v>0.105</v>
      </c>
      <c r="V559" s="191"/>
      <c r="W559" s="191"/>
    </row>
    <row r="560" spans="1:23" x14ac:dyDescent="0.2">
      <c r="A560" s="181">
        <v>6</v>
      </c>
      <c r="B560" s="94" t="s">
        <v>125</v>
      </c>
      <c r="C560" s="181" t="s">
        <v>128</v>
      </c>
      <c r="D560" s="181" t="s">
        <v>95</v>
      </c>
      <c r="E560" s="12">
        <v>19</v>
      </c>
      <c r="V560" s="191"/>
      <c r="W560" s="191"/>
    </row>
    <row r="561" spans="1:23" ht="21" x14ac:dyDescent="0.2">
      <c r="A561" s="177">
        <v>7</v>
      </c>
      <c r="B561" s="89" t="s">
        <v>114</v>
      </c>
      <c r="C561" s="177" t="s">
        <v>280</v>
      </c>
      <c r="D561" s="177" t="s">
        <v>90</v>
      </c>
      <c r="E561" s="179">
        <v>1.536</v>
      </c>
      <c r="V561" s="191"/>
      <c r="W561" s="191"/>
    </row>
    <row r="562" spans="1:23" ht="21" x14ac:dyDescent="0.2">
      <c r="A562" s="181">
        <v>8</v>
      </c>
      <c r="B562" s="94" t="s">
        <v>114</v>
      </c>
      <c r="C562" s="181" t="s">
        <v>239</v>
      </c>
      <c r="D562" s="181" t="s">
        <v>90</v>
      </c>
      <c r="E562" s="12">
        <v>0.84</v>
      </c>
      <c r="V562" s="191"/>
      <c r="W562" s="191"/>
    </row>
    <row r="563" spans="1:23" x14ac:dyDescent="0.2">
      <c r="A563" s="255">
        <v>9</v>
      </c>
      <c r="B563" s="258" t="s">
        <v>109</v>
      </c>
      <c r="C563" s="255" t="s">
        <v>110</v>
      </c>
      <c r="D563" s="255" t="s">
        <v>97</v>
      </c>
      <c r="E563" s="266">
        <v>0.01</v>
      </c>
      <c r="V563" s="191"/>
      <c r="W563" s="191"/>
    </row>
    <row r="564" spans="1:23" x14ac:dyDescent="0.2">
      <c r="A564" s="256"/>
      <c r="B564" s="259"/>
      <c r="C564" s="256"/>
      <c r="D564" s="256"/>
      <c r="E564" s="267"/>
      <c r="V564" s="191"/>
      <c r="W564" s="191"/>
    </row>
    <row r="565" spans="1:23" x14ac:dyDescent="0.2">
      <c r="A565" s="257"/>
      <c r="B565" s="260"/>
      <c r="C565" s="257"/>
      <c r="D565" s="257"/>
      <c r="E565" s="268"/>
      <c r="V565" s="191"/>
      <c r="W565" s="191"/>
    </row>
    <row r="566" spans="1:23" x14ac:dyDescent="0.2">
      <c r="A566" s="255">
        <v>10</v>
      </c>
      <c r="B566" s="258" t="s">
        <v>115</v>
      </c>
      <c r="C566" s="255" t="s">
        <v>285</v>
      </c>
      <c r="D566" s="255" t="s">
        <v>97</v>
      </c>
      <c r="E566" s="261">
        <v>0.155</v>
      </c>
      <c r="V566" s="191"/>
      <c r="W566" s="191"/>
    </row>
    <row r="567" spans="1:23" x14ac:dyDescent="0.2">
      <c r="A567" s="256"/>
      <c r="B567" s="259"/>
      <c r="C567" s="256"/>
      <c r="D567" s="256"/>
      <c r="E567" s="262"/>
      <c r="V567" s="191"/>
      <c r="W567" s="191"/>
    </row>
    <row r="568" spans="1:23" x14ac:dyDescent="0.2">
      <c r="A568" s="257"/>
      <c r="B568" s="260"/>
      <c r="C568" s="257"/>
      <c r="D568" s="257"/>
      <c r="E568" s="263"/>
      <c r="V568" s="191"/>
      <c r="W568" s="191"/>
    </row>
    <row r="569" spans="1:23" x14ac:dyDescent="0.2">
      <c r="A569" s="178">
        <v>11</v>
      </c>
      <c r="B569" s="18" t="s">
        <v>116</v>
      </c>
      <c r="C569" s="178" t="s">
        <v>140</v>
      </c>
      <c r="D569" s="178" t="s">
        <v>18</v>
      </c>
      <c r="E569" s="153">
        <v>79.5</v>
      </c>
      <c r="V569" s="191"/>
      <c r="W569" s="191"/>
    </row>
    <row r="570" spans="1:23" x14ac:dyDescent="0.2">
      <c r="A570" s="178">
        <v>12</v>
      </c>
      <c r="B570" s="18" t="s">
        <v>125</v>
      </c>
      <c r="C570" s="178" t="s">
        <v>144</v>
      </c>
      <c r="D570" s="178" t="s">
        <v>19</v>
      </c>
      <c r="E570" s="180">
        <v>9</v>
      </c>
      <c r="V570" s="191"/>
      <c r="W570" s="191"/>
    </row>
    <row r="571" spans="1:23" x14ac:dyDescent="0.2">
      <c r="A571" s="181">
        <v>13</v>
      </c>
      <c r="B571" s="23" t="s">
        <v>20</v>
      </c>
      <c r="C571" s="24" t="s">
        <v>21</v>
      </c>
      <c r="D571" s="25" t="s">
        <v>22</v>
      </c>
      <c r="E571" s="139">
        <v>7.9500000000000001E-2</v>
      </c>
      <c r="V571" s="191"/>
      <c r="W571" s="191"/>
    </row>
    <row r="572" spans="1:23" x14ac:dyDescent="0.2">
      <c r="A572" s="181">
        <v>14</v>
      </c>
      <c r="B572" s="15" t="s">
        <v>23</v>
      </c>
      <c r="C572" s="15" t="s">
        <v>24</v>
      </c>
      <c r="D572" s="15" t="s">
        <v>25</v>
      </c>
      <c r="E572" s="13">
        <v>0.79500000000000004</v>
      </c>
      <c r="V572" s="191"/>
      <c r="W572" s="191"/>
    </row>
    <row r="573" spans="1:23" x14ac:dyDescent="0.2">
      <c r="A573" s="249">
        <v>15</v>
      </c>
      <c r="B573" s="249" t="s">
        <v>118</v>
      </c>
      <c r="C573" s="252" t="s">
        <v>123</v>
      </c>
      <c r="D573" s="249" t="s">
        <v>119</v>
      </c>
      <c r="E573" s="227">
        <v>23.9</v>
      </c>
      <c r="V573" s="191"/>
      <c r="W573" s="191"/>
    </row>
    <row r="574" spans="1:23" x14ac:dyDescent="0.2">
      <c r="A574" s="250"/>
      <c r="B574" s="250"/>
      <c r="C574" s="253"/>
      <c r="D574" s="250"/>
      <c r="E574" s="247"/>
      <c r="V574" s="191"/>
      <c r="W574" s="191"/>
    </row>
    <row r="575" spans="1:23" x14ac:dyDescent="0.2">
      <c r="A575" s="251"/>
      <c r="B575" s="251"/>
      <c r="C575" s="254"/>
      <c r="D575" s="251"/>
      <c r="E575" s="228"/>
      <c r="V575" s="191"/>
      <c r="W575" s="191"/>
    </row>
    <row r="576" spans="1:23" x14ac:dyDescent="0.2">
      <c r="A576" s="15">
        <v>16</v>
      </c>
      <c r="B576" s="15" t="s">
        <v>125</v>
      </c>
      <c r="C576" s="15" t="s">
        <v>126</v>
      </c>
      <c r="D576" s="15" t="s">
        <v>95</v>
      </c>
      <c r="E576" s="13">
        <v>3.8</v>
      </c>
      <c r="V576" s="191"/>
      <c r="W576" s="191"/>
    </row>
    <row r="577" spans="1:23" x14ac:dyDescent="0.2">
      <c r="A577" s="241">
        <v>17</v>
      </c>
      <c r="B577" s="243" t="s">
        <v>93</v>
      </c>
      <c r="C577" s="245" t="s">
        <v>146</v>
      </c>
      <c r="D577" s="243" t="s">
        <v>19</v>
      </c>
      <c r="E577" s="233">
        <v>1</v>
      </c>
      <c r="V577" s="191"/>
      <c r="W577" s="191"/>
    </row>
    <row r="578" spans="1:23" x14ac:dyDescent="0.2">
      <c r="A578" s="242"/>
      <c r="B578" s="244"/>
      <c r="C578" s="246"/>
      <c r="D578" s="244"/>
      <c r="E578" s="234"/>
      <c r="V578" s="191"/>
      <c r="W578" s="191"/>
    </row>
    <row r="579" spans="1:23" x14ac:dyDescent="0.2">
      <c r="A579" s="140">
        <v>18</v>
      </c>
      <c r="B579" s="141" t="s">
        <v>127</v>
      </c>
      <c r="C579" s="142" t="s">
        <v>132</v>
      </c>
      <c r="D579" s="141" t="s">
        <v>19</v>
      </c>
      <c r="E579" s="143">
        <v>1</v>
      </c>
      <c r="V579" s="191"/>
      <c r="W579" s="191"/>
    </row>
    <row r="580" spans="1:23" x14ac:dyDescent="0.2">
      <c r="A580" s="15"/>
      <c r="B580" s="15"/>
      <c r="C580" s="149" t="s">
        <v>26</v>
      </c>
      <c r="D580" s="15"/>
      <c r="E580" s="13"/>
      <c r="V580" s="191"/>
      <c r="W580" s="191"/>
    </row>
    <row r="581" spans="1:23" ht="14.25" x14ac:dyDescent="0.2">
      <c r="A581" s="1"/>
      <c r="B581" s="1"/>
      <c r="C581" s="11" t="s">
        <v>396</v>
      </c>
      <c r="D581" s="1"/>
      <c r="E581" s="4"/>
    </row>
    <row r="582" spans="1:23" ht="21" x14ac:dyDescent="0.2">
      <c r="A582" s="181">
        <v>1</v>
      </c>
      <c r="B582" s="181" t="s">
        <v>104</v>
      </c>
      <c r="C582" s="181" t="s">
        <v>283</v>
      </c>
      <c r="D582" s="181" t="s">
        <v>90</v>
      </c>
      <c r="E582" s="12">
        <v>0.96</v>
      </c>
      <c r="V582" s="191"/>
      <c r="W582" s="191"/>
    </row>
    <row r="583" spans="1:23" ht="21" x14ac:dyDescent="0.2">
      <c r="A583" s="181">
        <v>2</v>
      </c>
      <c r="B583" s="181" t="s">
        <v>103</v>
      </c>
      <c r="C583" s="181" t="s">
        <v>185</v>
      </c>
      <c r="D583" s="181" t="s">
        <v>90</v>
      </c>
      <c r="E583" s="12">
        <v>1.68</v>
      </c>
      <c r="V583" s="191"/>
      <c r="W583" s="191"/>
    </row>
    <row r="584" spans="1:23" x14ac:dyDescent="0.2">
      <c r="A584" s="178">
        <v>3</v>
      </c>
      <c r="B584" s="18" t="s">
        <v>108</v>
      </c>
      <c r="C584" s="178" t="s">
        <v>92</v>
      </c>
      <c r="D584" s="178" t="s">
        <v>90</v>
      </c>
      <c r="E584" s="180">
        <v>2.64</v>
      </c>
      <c r="V584" s="191"/>
      <c r="W584" s="191"/>
    </row>
    <row r="585" spans="1:23" x14ac:dyDescent="0.2">
      <c r="A585" s="181">
        <v>4</v>
      </c>
      <c r="B585" s="122" t="s">
        <v>130</v>
      </c>
      <c r="C585" s="181" t="s">
        <v>202</v>
      </c>
      <c r="D585" s="178" t="s">
        <v>90</v>
      </c>
      <c r="E585" s="12">
        <v>0.16</v>
      </c>
      <c r="V585" s="191"/>
      <c r="W585" s="191"/>
    </row>
    <row r="586" spans="1:23" x14ac:dyDescent="0.2">
      <c r="A586" s="181">
        <v>5</v>
      </c>
      <c r="B586" s="122" t="s">
        <v>130</v>
      </c>
      <c r="C586" s="177" t="s">
        <v>163</v>
      </c>
      <c r="D586" s="178" t="s">
        <v>90</v>
      </c>
      <c r="E586" s="179">
        <v>0.21</v>
      </c>
      <c r="V586" s="191"/>
      <c r="W586" s="191"/>
    </row>
    <row r="587" spans="1:23" x14ac:dyDescent="0.2">
      <c r="A587" s="181">
        <v>6</v>
      </c>
      <c r="B587" s="94" t="s">
        <v>125</v>
      </c>
      <c r="C587" s="181" t="s">
        <v>128</v>
      </c>
      <c r="D587" s="181" t="s">
        <v>95</v>
      </c>
      <c r="E587" s="12">
        <v>19</v>
      </c>
      <c r="V587" s="191"/>
      <c r="W587" s="191"/>
    </row>
    <row r="588" spans="1:23" ht="21" x14ac:dyDescent="0.2">
      <c r="A588" s="177">
        <v>7</v>
      </c>
      <c r="B588" s="89" t="s">
        <v>114</v>
      </c>
      <c r="C588" s="177" t="s">
        <v>203</v>
      </c>
      <c r="D588" s="177" t="s">
        <v>90</v>
      </c>
      <c r="E588" s="179">
        <v>0.96</v>
      </c>
      <c r="V588" s="191"/>
      <c r="W588" s="191"/>
    </row>
    <row r="589" spans="1:23" ht="21" x14ac:dyDescent="0.2">
      <c r="A589" s="181">
        <v>8</v>
      </c>
      <c r="B589" s="94" t="s">
        <v>114</v>
      </c>
      <c r="C589" s="181" t="s">
        <v>138</v>
      </c>
      <c r="D589" s="181" t="s">
        <v>90</v>
      </c>
      <c r="E589" s="12">
        <v>1.68</v>
      </c>
      <c r="V589" s="191"/>
      <c r="W589" s="191"/>
    </row>
    <row r="590" spans="1:23" x14ac:dyDescent="0.2">
      <c r="A590" s="255">
        <v>9</v>
      </c>
      <c r="B590" s="258" t="s">
        <v>109</v>
      </c>
      <c r="C590" s="255" t="s">
        <v>110</v>
      </c>
      <c r="D590" s="255" t="s">
        <v>97</v>
      </c>
      <c r="E590" s="266">
        <v>8.0000000000000002E-3</v>
      </c>
      <c r="V590" s="191"/>
      <c r="W590" s="191"/>
    </row>
    <row r="591" spans="1:23" x14ac:dyDescent="0.2">
      <c r="A591" s="256"/>
      <c r="B591" s="259"/>
      <c r="C591" s="256"/>
      <c r="D591" s="256"/>
      <c r="E591" s="267"/>
      <c r="V591" s="191"/>
      <c r="W591" s="191"/>
    </row>
    <row r="592" spans="1:23" x14ac:dyDescent="0.2">
      <c r="A592" s="257"/>
      <c r="B592" s="260"/>
      <c r="C592" s="257"/>
      <c r="D592" s="257"/>
      <c r="E592" s="268"/>
      <c r="V592" s="191"/>
      <c r="W592" s="191"/>
    </row>
    <row r="593" spans="1:23" x14ac:dyDescent="0.2">
      <c r="A593" s="255">
        <v>10</v>
      </c>
      <c r="B593" s="258" t="s">
        <v>115</v>
      </c>
      <c r="C593" s="255" t="s">
        <v>284</v>
      </c>
      <c r="D593" s="255" t="s">
        <v>97</v>
      </c>
      <c r="E593" s="261">
        <v>0.16700000000000001</v>
      </c>
      <c r="V593" s="191"/>
      <c r="W593" s="191"/>
    </row>
    <row r="594" spans="1:23" x14ac:dyDescent="0.2">
      <c r="A594" s="256"/>
      <c r="B594" s="259"/>
      <c r="C594" s="256"/>
      <c r="D594" s="256"/>
      <c r="E594" s="262"/>
      <c r="V594" s="191"/>
      <c r="W594" s="191"/>
    </row>
    <row r="595" spans="1:23" x14ac:dyDescent="0.2">
      <c r="A595" s="257"/>
      <c r="B595" s="260"/>
      <c r="C595" s="257"/>
      <c r="D595" s="257"/>
      <c r="E595" s="263"/>
      <c r="V595" s="191"/>
      <c r="W595" s="191"/>
    </row>
    <row r="596" spans="1:23" x14ac:dyDescent="0.2">
      <c r="A596" s="178">
        <v>11</v>
      </c>
      <c r="B596" s="18" t="s">
        <v>116</v>
      </c>
      <c r="C596" s="178" t="s">
        <v>140</v>
      </c>
      <c r="D596" s="178" t="s">
        <v>18</v>
      </c>
      <c r="E596" s="153">
        <v>80</v>
      </c>
      <c r="V596" s="191"/>
      <c r="W596" s="191"/>
    </row>
    <row r="597" spans="1:23" x14ac:dyDescent="0.2">
      <c r="A597" s="178">
        <v>12</v>
      </c>
      <c r="B597" s="18" t="s">
        <v>125</v>
      </c>
      <c r="C597" s="178" t="s">
        <v>144</v>
      </c>
      <c r="D597" s="178" t="s">
        <v>19</v>
      </c>
      <c r="E597" s="180">
        <v>12</v>
      </c>
      <c r="V597" s="191"/>
      <c r="W597" s="191"/>
    </row>
    <row r="598" spans="1:23" x14ac:dyDescent="0.2">
      <c r="A598" s="181">
        <v>13</v>
      </c>
      <c r="B598" s="23" t="s">
        <v>20</v>
      </c>
      <c r="C598" s="24" t="s">
        <v>21</v>
      </c>
      <c r="D598" s="25" t="s">
        <v>22</v>
      </c>
      <c r="E598" s="139">
        <v>0.08</v>
      </c>
      <c r="V598" s="191"/>
      <c r="W598" s="191"/>
    </row>
    <row r="599" spans="1:23" x14ac:dyDescent="0.2">
      <c r="A599" s="181">
        <v>14</v>
      </c>
      <c r="B599" s="15" t="s">
        <v>23</v>
      </c>
      <c r="C599" s="15" t="s">
        <v>24</v>
      </c>
      <c r="D599" s="15" t="s">
        <v>25</v>
      </c>
      <c r="E599" s="13">
        <v>0.8</v>
      </c>
      <c r="V599" s="191"/>
      <c r="W599" s="191"/>
    </row>
    <row r="600" spans="1:23" x14ac:dyDescent="0.2">
      <c r="A600" s="249">
        <v>15</v>
      </c>
      <c r="B600" s="249" t="s">
        <v>118</v>
      </c>
      <c r="C600" s="252" t="s">
        <v>123</v>
      </c>
      <c r="D600" s="249" t="s">
        <v>119</v>
      </c>
      <c r="E600" s="227">
        <v>24.9</v>
      </c>
      <c r="V600" s="191"/>
      <c r="W600" s="191"/>
    </row>
    <row r="601" spans="1:23" x14ac:dyDescent="0.2">
      <c r="A601" s="250"/>
      <c r="B601" s="250"/>
      <c r="C601" s="253"/>
      <c r="D601" s="250"/>
      <c r="E601" s="247"/>
      <c r="V601" s="191"/>
      <c r="W601" s="191"/>
    </row>
    <row r="602" spans="1:23" x14ac:dyDescent="0.2">
      <c r="A602" s="251"/>
      <c r="B602" s="251"/>
      <c r="C602" s="254"/>
      <c r="D602" s="251"/>
      <c r="E602" s="228"/>
      <c r="V602" s="191"/>
      <c r="W602" s="191"/>
    </row>
    <row r="603" spans="1:23" x14ac:dyDescent="0.2">
      <c r="A603" s="15">
        <v>16</v>
      </c>
      <c r="B603" s="15" t="s">
        <v>125</v>
      </c>
      <c r="C603" s="15" t="s">
        <v>126</v>
      </c>
      <c r="D603" s="15" t="s">
        <v>95</v>
      </c>
      <c r="E603" s="13">
        <v>3.2</v>
      </c>
      <c r="V603" s="191"/>
      <c r="W603" s="191"/>
    </row>
    <row r="604" spans="1:23" x14ac:dyDescent="0.2">
      <c r="A604" s="241">
        <v>17</v>
      </c>
      <c r="B604" s="243" t="s">
        <v>93</v>
      </c>
      <c r="C604" s="245" t="s">
        <v>146</v>
      </c>
      <c r="D604" s="243" t="s">
        <v>19</v>
      </c>
      <c r="E604" s="233">
        <v>1</v>
      </c>
      <c r="V604" s="191"/>
      <c r="W604" s="191"/>
    </row>
    <row r="605" spans="1:23" x14ac:dyDescent="0.2">
      <c r="A605" s="242"/>
      <c r="B605" s="244"/>
      <c r="C605" s="246"/>
      <c r="D605" s="244"/>
      <c r="E605" s="234"/>
      <c r="V605" s="191"/>
      <c r="W605" s="191"/>
    </row>
    <row r="606" spans="1:23" x14ac:dyDescent="0.2">
      <c r="A606" s="140">
        <v>18</v>
      </c>
      <c r="B606" s="141" t="s">
        <v>127</v>
      </c>
      <c r="C606" s="142" t="s">
        <v>132</v>
      </c>
      <c r="D606" s="141" t="s">
        <v>19</v>
      </c>
      <c r="E606" s="143">
        <v>1</v>
      </c>
      <c r="V606" s="191"/>
      <c r="W606" s="191"/>
    </row>
    <row r="607" spans="1:23" x14ac:dyDescent="0.2">
      <c r="A607" s="15"/>
      <c r="B607" s="15"/>
      <c r="C607" s="149" t="s">
        <v>26</v>
      </c>
      <c r="D607" s="15"/>
      <c r="E607" s="13"/>
      <c r="V607" s="191"/>
      <c r="W607" s="191"/>
    </row>
    <row r="608" spans="1:23" ht="14.25" x14ac:dyDescent="0.2">
      <c r="A608" s="1"/>
      <c r="B608" s="1"/>
      <c r="C608" s="11" t="s">
        <v>397</v>
      </c>
      <c r="D608" s="1"/>
      <c r="E608" s="4"/>
    </row>
    <row r="609" spans="1:23" ht="21" x14ac:dyDescent="0.2">
      <c r="A609" s="181">
        <v>1</v>
      </c>
      <c r="B609" s="181" t="s">
        <v>103</v>
      </c>
      <c r="C609" s="181" t="s">
        <v>201</v>
      </c>
      <c r="D609" s="181" t="s">
        <v>90</v>
      </c>
      <c r="E609" s="12">
        <v>0.96</v>
      </c>
      <c r="V609" s="191"/>
      <c r="W609" s="191"/>
    </row>
    <row r="610" spans="1:23" ht="21" x14ac:dyDescent="0.2">
      <c r="A610" s="181">
        <v>2</v>
      </c>
      <c r="B610" s="181" t="s">
        <v>104</v>
      </c>
      <c r="C610" s="181" t="s">
        <v>327</v>
      </c>
      <c r="D610" s="181" t="s">
        <v>90</v>
      </c>
      <c r="E610" s="12">
        <v>2.1120000000000001</v>
      </c>
      <c r="V610" s="191"/>
      <c r="W610" s="191"/>
    </row>
    <row r="611" spans="1:23" x14ac:dyDescent="0.2">
      <c r="A611" s="178">
        <v>3</v>
      </c>
      <c r="B611" s="18" t="s">
        <v>108</v>
      </c>
      <c r="C611" s="178" t="s">
        <v>92</v>
      </c>
      <c r="D611" s="178" t="s">
        <v>90</v>
      </c>
      <c r="E611" s="180">
        <v>3.0720000000000001</v>
      </c>
      <c r="V611" s="191"/>
      <c r="W611" s="191"/>
    </row>
    <row r="612" spans="1:23" x14ac:dyDescent="0.2">
      <c r="A612" s="181">
        <v>4</v>
      </c>
      <c r="B612" s="122" t="s">
        <v>130</v>
      </c>
      <c r="C612" s="181" t="s">
        <v>328</v>
      </c>
      <c r="D612" s="178" t="s">
        <v>90</v>
      </c>
      <c r="E612" s="12">
        <v>0.51200000000000001</v>
      </c>
      <c r="V612" s="191"/>
      <c r="W612" s="191"/>
    </row>
    <row r="613" spans="1:23" x14ac:dyDescent="0.2">
      <c r="A613" s="181">
        <v>5</v>
      </c>
      <c r="B613" s="94" t="s">
        <v>125</v>
      </c>
      <c r="C613" s="181" t="s">
        <v>128</v>
      </c>
      <c r="D613" s="181" t="s">
        <v>95</v>
      </c>
      <c r="E613" s="12">
        <v>32</v>
      </c>
      <c r="V613" s="191"/>
      <c r="W613" s="191"/>
    </row>
    <row r="614" spans="1:23" ht="21" x14ac:dyDescent="0.2">
      <c r="A614" s="177">
        <v>6</v>
      </c>
      <c r="B614" s="89" t="s">
        <v>114</v>
      </c>
      <c r="C614" s="177" t="s">
        <v>330</v>
      </c>
      <c r="D614" s="177" t="s">
        <v>90</v>
      </c>
      <c r="E614" s="179">
        <v>3.0720000000000001</v>
      </c>
      <c r="V614" s="191"/>
      <c r="W614" s="191"/>
    </row>
    <row r="615" spans="1:23" x14ac:dyDescent="0.2">
      <c r="A615" s="255">
        <v>7</v>
      </c>
      <c r="B615" s="258" t="s">
        <v>109</v>
      </c>
      <c r="C615" s="255" t="s">
        <v>110</v>
      </c>
      <c r="D615" s="255" t="s">
        <v>97</v>
      </c>
      <c r="E615" s="266">
        <v>3.2000000000000001E-2</v>
      </c>
      <c r="V615" s="191"/>
      <c r="W615" s="191"/>
    </row>
    <row r="616" spans="1:23" x14ac:dyDescent="0.2">
      <c r="A616" s="256"/>
      <c r="B616" s="259"/>
      <c r="C616" s="256"/>
      <c r="D616" s="256"/>
      <c r="E616" s="267"/>
      <c r="V616" s="191"/>
      <c r="W616" s="191"/>
    </row>
    <row r="617" spans="1:23" x14ac:dyDescent="0.2">
      <c r="A617" s="257"/>
      <c r="B617" s="260"/>
      <c r="C617" s="257"/>
      <c r="D617" s="257"/>
      <c r="E617" s="268"/>
      <c r="V617" s="191"/>
      <c r="W617" s="191"/>
    </row>
    <row r="618" spans="1:23" x14ac:dyDescent="0.2">
      <c r="A618" s="255">
        <v>8</v>
      </c>
      <c r="B618" s="258" t="s">
        <v>115</v>
      </c>
      <c r="C618" s="255" t="s">
        <v>329</v>
      </c>
      <c r="D618" s="255" t="s">
        <v>97</v>
      </c>
      <c r="E618" s="261">
        <v>0.13200000000000001</v>
      </c>
      <c r="V618" s="191"/>
      <c r="W618" s="191"/>
    </row>
    <row r="619" spans="1:23" x14ac:dyDescent="0.2">
      <c r="A619" s="256"/>
      <c r="B619" s="259"/>
      <c r="C619" s="256"/>
      <c r="D619" s="256"/>
      <c r="E619" s="262"/>
      <c r="V619" s="191"/>
      <c r="W619" s="191"/>
    </row>
    <row r="620" spans="1:23" x14ac:dyDescent="0.2">
      <c r="A620" s="257"/>
      <c r="B620" s="260"/>
      <c r="C620" s="257"/>
      <c r="D620" s="257"/>
      <c r="E620" s="263"/>
      <c r="V620" s="191"/>
      <c r="W620" s="191"/>
    </row>
    <row r="621" spans="1:23" x14ac:dyDescent="0.2">
      <c r="A621" s="178">
        <v>9</v>
      </c>
      <c r="B621" s="18" t="s">
        <v>116</v>
      </c>
      <c r="C621" s="178" t="s">
        <v>180</v>
      </c>
      <c r="D621" s="178" t="s">
        <v>18</v>
      </c>
      <c r="E621" s="180">
        <v>65</v>
      </c>
      <c r="V621" s="191"/>
      <c r="W621" s="191"/>
    </row>
    <row r="622" spans="1:23" x14ac:dyDescent="0.2">
      <c r="A622" s="178">
        <v>10</v>
      </c>
      <c r="B622" s="18" t="s">
        <v>116</v>
      </c>
      <c r="C622" s="178" t="s">
        <v>140</v>
      </c>
      <c r="D622" s="178" t="s">
        <v>18</v>
      </c>
      <c r="E622" s="180">
        <v>67.5</v>
      </c>
      <c r="V622" s="191"/>
      <c r="W622" s="191"/>
    </row>
    <row r="623" spans="1:23" x14ac:dyDescent="0.2">
      <c r="A623" s="178">
        <v>11</v>
      </c>
      <c r="B623" s="18" t="s">
        <v>125</v>
      </c>
      <c r="C623" s="178" t="s">
        <v>144</v>
      </c>
      <c r="D623" s="178" t="s">
        <v>19</v>
      </c>
      <c r="E623" s="180">
        <v>15</v>
      </c>
      <c r="V623" s="191"/>
      <c r="W623" s="191"/>
    </row>
    <row r="624" spans="1:23" x14ac:dyDescent="0.2">
      <c r="A624" s="181">
        <v>12</v>
      </c>
      <c r="B624" s="23" t="s">
        <v>20</v>
      </c>
      <c r="C624" s="24" t="s">
        <v>21</v>
      </c>
      <c r="D624" s="25" t="s">
        <v>22</v>
      </c>
      <c r="E624" s="139">
        <v>0.13250000000000001</v>
      </c>
      <c r="V624" s="191"/>
      <c r="W624" s="191"/>
    </row>
    <row r="625" spans="1:23" x14ac:dyDescent="0.2">
      <c r="A625" s="181">
        <v>13</v>
      </c>
      <c r="B625" s="15" t="s">
        <v>23</v>
      </c>
      <c r="C625" s="15" t="s">
        <v>24</v>
      </c>
      <c r="D625" s="15" t="s">
        <v>25</v>
      </c>
      <c r="E625" s="13">
        <v>1.325</v>
      </c>
      <c r="V625" s="191"/>
      <c r="W625" s="191"/>
    </row>
    <row r="626" spans="1:23" x14ac:dyDescent="0.2">
      <c r="A626" s="249">
        <v>14</v>
      </c>
      <c r="B626" s="249" t="s">
        <v>118</v>
      </c>
      <c r="C626" s="252" t="s">
        <v>123</v>
      </c>
      <c r="D626" s="249" t="s">
        <v>119</v>
      </c>
      <c r="E626" s="236">
        <v>39.6</v>
      </c>
      <c r="V626" s="191"/>
      <c r="W626" s="191"/>
    </row>
    <row r="627" spans="1:23" x14ac:dyDescent="0.2">
      <c r="A627" s="250"/>
      <c r="B627" s="250"/>
      <c r="C627" s="253"/>
      <c r="D627" s="250"/>
      <c r="E627" s="248"/>
      <c r="V627" s="191"/>
      <c r="W627" s="191"/>
    </row>
    <row r="628" spans="1:23" x14ac:dyDescent="0.2">
      <c r="A628" s="251"/>
      <c r="B628" s="251"/>
      <c r="C628" s="254"/>
      <c r="D628" s="251"/>
      <c r="E628" s="237"/>
      <c r="V628" s="191"/>
      <c r="W628" s="191"/>
    </row>
    <row r="629" spans="1:23" x14ac:dyDescent="0.2">
      <c r="A629" s="15">
        <v>15</v>
      </c>
      <c r="B629" s="15" t="s">
        <v>125</v>
      </c>
      <c r="C629" s="15" t="s">
        <v>126</v>
      </c>
      <c r="D629" s="15" t="s">
        <v>95</v>
      </c>
      <c r="E629" s="13">
        <v>6.4</v>
      </c>
      <c r="V629" s="191"/>
      <c r="W629" s="191"/>
    </row>
    <row r="630" spans="1:23" x14ac:dyDescent="0.2">
      <c r="A630" s="241">
        <v>16</v>
      </c>
      <c r="B630" s="243" t="s">
        <v>93</v>
      </c>
      <c r="C630" s="245" t="s">
        <v>146</v>
      </c>
      <c r="D630" s="243" t="s">
        <v>19</v>
      </c>
      <c r="E630" s="233">
        <v>1</v>
      </c>
      <c r="V630" s="191"/>
      <c r="W630" s="191"/>
    </row>
    <row r="631" spans="1:23" x14ac:dyDescent="0.2">
      <c r="A631" s="242"/>
      <c r="B631" s="244"/>
      <c r="C631" s="246"/>
      <c r="D631" s="244"/>
      <c r="E631" s="234"/>
      <c r="V631" s="191"/>
      <c r="W631" s="191"/>
    </row>
    <row r="632" spans="1:23" x14ac:dyDescent="0.2">
      <c r="A632" s="140">
        <v>17</v>
      </c>
      <c r="B632" s="141" t="s">
        <v>127</v>
      </c>
      <c r="C632" s="142" t="s">
        <v>132</v>
      </c>
      <c r="D632" s="141" t="s">
        <v>19</v>
      </c>
      <c r="E632" s="143">
        <v>1</v>
      </c>
      <c r="V632" s="191"/>
      <c r="W632" s="191"/>
    </row>
    <row r="633" spans="1:23" x14ac:dyDescent="0.2">
      <c r="A633" s="15"/>
      <c r="B633" s="15"/>
      <c r="C633" s="149" t="s">
        <v>26</v>
      </c>
      <c r="D633" s="15"/>
      <c r="E633" s="13"/>
      <c r="V633" s="191"/>
      <c r="W633" s="191"/>
    </row>
    <row r="634" spans="1:23" ht="14.25" x14ac:dyDescent="0.2">
      <c r="A634" s="1"/>
      <c r="B634" s="1"/>
      <c r="C634" s="11" t="s">
        <v>398</v>
      </c>
      <c r="D634" s="1"/>
      <c r="E634" s="4"/>
    </row>
    <row r="635" spans="1:23" ht="21" x14ac:dyDescent="0.2">
      <c r="A635" s="181">
        <v>1</v>
      </c>
      <c r="B635" s="181" t="s">
        <v>103</v>
      </c>
      <c r="C635" s="181" t="s">
        <v>333</v>
      </c>
      <c r="D635" s="181" t="s">
        <v>90</v>
      </c>
      <c r="E635" s="12">
        <v>5.04</v>
      </c>
      <c r="V635" s="191"/>
      <c r="W635" s="191"/>
    </row>
    <row r="636" spans="1:23" ht="21" x14ac:dyDescent="0.2">
      <c r="A636" s="181">
        <v>2</v>
      </c>
      <c r="B636" s="181" t="s">
        <v>104</v>
      </c>
      <c r="C636" s="181" t="s">
        <v>334</v>
      </c>
      <c r="D636" s="181" t="s">
        <v>90</v>
      </c>
      <c r="E636" s="12">
        <v>5.952</v>
      </c>
      <c r="V636" s="191"/>
      <c r="W636" s="191"/>
    </row>
    <row r="637" spans="1:23" x14ac:dyDescent="0.2">
      <c r="A637" s="178">
        <v>3</v>
      </c>
      <c r="B637" s="18" t="s">
        <v>108</v>
      </c>
      <c r="C637" s="178" t="s">
        <v>92</v>
      </c>
      <c r="D637" s="178" t="s">
        <v>90</v>
      </c>
      <c r="E637" s="180">
        <v>10.992000000000001</v>
      </c>
      <c r="V637" s="191"/>
      <c r="W637" s="191"/>
    </row>
    <row r="638" spans="1:23" x14ac:dyDescent="0.2">
      <c r="A638" s="181">
        <v>4</v>
      </c>
      <c r="B638" s="122" t="s">
        <v>130</v>
      </c>
      <c r="C638" s="177" t="s">
        <v>335</v>
      </c>
      <c r="D638" s="178" t="s">
        <v>90</v>
      </c>
      <c r="E638" s="179">
        <v>0.63</v>
      </c>
      <c r="V638" s="191"/>
      <c r="W638" s="191"/>
    </row>
    <row r="639" spans="1:23" x14ac:dyDescent="0.2">
      <c r="A639" s="181">
        <v>5</v>
      </c>
      <c r="B639" s="122" t="s">
        <v>130</v>
      </c>
      <c r="C639" s="181" t="s">
        <v>336</v>
      </c>
      <c r="D639" s="178" t="s">
        <v>90</v>
      </c>
      <c r="E639" s="12">
        <v>0.99199999999999999</v>
      </c>
      <c r="V639" s="191"/>
      <c r="W639" s="191"/>
    </row>
    <row r="640" spans="1:23" x14ac:dyDescent="0.2">
      <c r="A640" s="181">
        <v>6</v>
      </c>
      <c r="B640" s="94" t="s">
        <v>125</v>
      </c>
      <c r="C640" s="181" t="s">
        <v>128</v>
      </c>
      <c r="D640" s="181" t="s">
        <v>95</v>
      </c>
      <c r="E640" s="12">
        <v>80</v>
      </c>
      <c r="V640" s="191"/>
      <c r="W640" s="191"/>
    </row>
    <row r="641" spans="1:23" ht="21" x14ac:dyDescent="0.2">
      <c r="A641" s="181">
        <v>7</v>
      </c>
      <c r="B641" s="94" t="s">
        <v>114</v>
      </c>
      <c r="C641" s="181" t="s">
        <v>337</v>
      </c>
      <c r="D641" s="181" t="s">
        <v>90</v>
      </c>
      <c r="E641" s="12">
        <v>5.04</v>
      </c>
      <c r="V641" s="191"/>
      <c r="W641" s="191"/>
    </row>
    <row r="642" spans="1:23" ht="21" x14ac:dyDescent="0.2">
      <c r="A642" s="177">
        <v>8</v>
      </c>
      <c r="B642" s="89" t="s">
        <v>114</v>
      </c>
      <c r="C642" s="177" t="s">
        <v>338</v>
      </c>
      <c r="D642" s="177" t="s">
        <v>90</v>
      </c>
      <c r="E642" s="179">
        <v>5.952</v>
      </c>
      <c r="V642" s="191"/>
      <c r="W642" s="191"/>
    </row>
    <row r="643" spans="1:23" x14ac:dyDescent="0.2">
      <c r="A643" s="255">
        <v>9</v>
      </c>
      <c r="B643" s="258" t="s">
        <v>109</v>
      </c>
      <c r="C643" s="255" t="s">
        <v>110</v>
      </c>
      <c r="D643" s="255" t="s">
        <v>97</v>
      </c>
      <c r="E643" s="266">
        <v>0.08</v>
      </c>
      <c r="V643" s="191"/>
      <c r="W643" s="191"/>
    </row>
    <row r="644" spans="1:23" x14ac:dyDescent="0.2">
      <c r="A644" s="256"/>
      <c r="B644" s="259"/>
      <c r="C644" s="256"/>
      <c r="D644" s="256"/>
      <c r="E644" s="267"/>
      <c r="V644" s="191"/>
      <c r="W644" s="191"/>
    </row>
    <row r="645" spans="1:23" x14ac:dyDescent="0.2">
      <c r="A645" s="257"/>
      <c r="B645" s="260"/>
      <c r="C645" s="257"/>
      <c r="D645" s="257"/>
      <c r="E645" s="268"/>
      <c r="V645" s="191"/>
      <c r="W645" s="191"/>
    </row>
    <row r="646" spans="1:23" x14ac:dyDescent="0.2">
      <c r="A646" s="255">
        <v>10</v>
      </c>
      <c r="B646" s="258" t="s">
        <v>115</v>
      </c>
      <c r="C646" s="255" t="s">
        <v>339</v>
      </c>
      <c r="D646" s="255" t="s">
        <v>97</v>
      </c>
      <c r="E646" s="261">
        <v>0.59299999999999997</v>
      </c>
      <c r="V646" s="191"/>
      <c r="W646" s="191"/>
    </row>
    <row r="647" spans="1:23" x14ac:dyDescent="0.2">
      <c r="A647" s="256"/>
      <c r="B647" s="259"/>
      <c r="C647" s="256"/>
      <c r="D647" s="256"/>
      <c r="E647" s="262"/>
      <c r="V647" s="191"/>
      <c r="W647" s="191"/>
    </row>
    <row r="648" spans="1:23" x14ac:dyDescent="0.2">
      <c r="A648" s="257"/>
      <c r="B648" s="260"/>
      <c r="C648" s="257"/>
      <c r="D648" s="257"/>
      <c r="E648" s="263"/>
      <c r="V648" s="191"/>
      <c r="W648" s="191"/>
    </row>
    <row r="649" spans="1:23" x14ac:dyDescent="0.2">
      <c r="A649" s="178">
        <v>11</v>
      </c>
      <c r="B649" s="18" t="s">
        <v>116</v>
      </c>
      <c r="C649" s="178" t="s">
        <v>180</v>
      </c>
      <c r="D649" s="178" t="s">
        <v>18</v>
      </c>
      <c r="E649" s="180">
        <v>92</v>
      </c>
      <c r="V649" s="191"/>
      <c r="W649" s="191"/>
    </row>
    <row r="650" spans="1:23" x14ac:dyDescent="0.2">
      <c r="A650" s="178">
        <v>12</v>
      </c>
      <c r="B650" s="18" t="s">
        <v>116</v>
      </c>
      <c r="C650" s="178" t="s">
        <v>140</v>
      </c>
      <c r="D650" s="178" t="s">
        <v>18</v>
      </c>
      <c r="E650" s="153">
        <v>319</v>
      </c>
      <c r="V650" s="191"/>
      <c r="W650" s="191"/>
    </row>
    <row r="651" spans="1:23" x14ac:dyDescent="0.2">
      <c r="A651" s="178">
        <v>13</v>
      </c>
      <c r="B651" s="18" t="s">
        <v>116</v>
      </c>
      <c r="C651" s="178" t="s">
        <v>197</v>
      </c>
      <c r="D651" s="178" t="s">
        <v>18</v>
      </c>
      <c r="E651" s="180">
        <v>9</v>
      </c>
      <c r="V651" s="191"/>
      <c r="W651" s="191"/>
    </row>
    <row r="652" spans="1:23" x14ac:dyDescent="0.2">
      <c r="A652" s="178">
        <v>14</v>
      </c>
      <c r="B652" s="18" t="s">
        <v>125</v>
      </c>
      <c r="C652" s="178" t="s">
        <v>144</v>
      </c>
      <c r="D652" s="178" t="s">
        <v>19</v>
      </c>
      <c r="E652" s="180">
        <v>41</v>
      </c>
      <c r="V652" s="191"/>
      <c r="W652" s="191"/>
    </row>
    <row r="653" spans="1:23" x14ac:dyDescent="0.2">
      <c r="A653" s="181">
        <v>15</v>
      </c>
      <c r="B653" s="23" t="s">
        <v>20</v>
      </c>
      <c r="C653" s="24" t="s">
        <v>21</v>
      </c>
      <c r="D653" s="25" t="s">
        <v>22</v>
      </c>
      <c r="E653" s="139">
        <v>0.42</v>
      </c>
      <c r="V653" s="191"/>
      <c r="W653" s="191"/>
    </row>
    <row r="654" spans="1:23" x14ac:dyDescent="0.2">
      <c r="A654" s="181">
        <v>16</v>
      </c>
      <c r="B654" s="15" t="s">
        <v>23</v>
      </c>
      <c r="C654" s="15" t="s">
        <v>24</v>
      </c>
      <c r="D654" s="15" t="s">
        <v>25</v>
      </c>
      <c r="E654" s="13">
        <v>4.2</v>
      </c>
      <c r="V654" s="191"/>
      <c r="W654" s="191"/>
    </row>
    <row r="655" spans="1:23" x14ac:dyDescent="0.2">
      <c r="A655" s="249">
        <v>17</v>
      </c>
      <c r="B655" s="249" t="s">
        <v>118</v>
      </c>
      <c r="C655" s="252" t="s">
        <v>123</v>
      </c>
      <c r="D655" s="249" t="s">
        <v>119</v>
      </c>
      <c r="E655" s="272">
        <v>100.6</v>
      </c>
      <c r="V655" s="191"/>
      <c r="W655" s="191"/>
    </row>
    <row r="656" spans="1:23" x14ac:dyDescent="0.2">
      <c r="A656" s="250"/>
      <c r="B656" s="250"/>
      <c r="C656" s="253"/>
      <c r="D656" s="250"/>
      <c r="E656" s="273"/>
      <c r="V656" s="191"/>
      <c r="W656" s="191"/>
    </row>
    <row r="657" spans="1:23" x14ac:dyDescent="0.2">
      <c r="A657" s="251"/>
      <c r="B657" s="251"/>
      <c r="C657" s="254"/>
      <c r="D657" s="251"/>
      <c r="E657" s="274"/>
      <c r="V657" s="191"/>
      <c r="W657" s="191"/>
    </row>
    <row r="658" spans="1:23" x14ac:dyDescent="0.2">
      <c r="A658" s="15">
        <v>18</v>
      </c>
      <c r="B658" s="15" t="s">
        <v>125</v>
      </c>
      <c r="C658" s="15" t="s">
        <v>126</v>
      </c>
      <c r="D658" s="15" t="s">
        <v>95</v>
      </c>
      <c r="E658" s="13">
        <v>16</v>
      </c>
      <c r="V658" s="191"/>
      <c r="W658" s="191"/>
    </row>
    <row r="659" spans="1:23" x14ac:dyDescent="0.2">
      <c r="A659" s="241">
        <v>19</v>
      </c>
      <c r="B659" s="243" t="s">
        <v>93</v>
      </c>
      <c r="C659" s="245" t="s">
        <v>146</v>
      </c>
      <c r="D659" s="243" t="s">
        <v>19</v>
      </c>
      <c r="E659" s="233">
        <v>1</v>
      </c>
      <c r="V659" s="191"/>
      <c r="W659" s="191"/>
    </row>
    <row r="660" spans="1:23" x14ac:dyDescent="0.2">
      <c r="A660" s="242"/>
      <c r="B660" s="244"/>
      <c r="C660" s="246"/>
      <c r="D660" s="244"/>
      <c r="E660" s="234"/>
      <c r="V660" s="191"/>
      <c r="W660" s="191"/>
    </row>
    <row r="661" spans="1:23" x14ac:dyDescent="0.2">
      <c r="A661" s="140">
        <v>20</v>
      </c>
      <c r="B661" s="141" t="s">
        <v>127</v>
      </c>
      <c r="C661" s="142" t="s">
        <v>132</v>
      </c>
      <c r="D661" s="141" t="s">
        <v>19</v>
      </c>
      <c r="E661" s="143">
        <v>1</v>
      </c>
      <c r="V661" s="191"/>
      <c r="W661" s="191"/>
    </row>
    <row r="662" spans="1:23" x14ac:dyDescent="0.2">
      <c r="A662" s="15"/>
      <c r="B662" s="15"/>
      <c r="C662" s="149" t="s">
        <v>26</v>
      </c>
      <c r="D662" s="15"/>
      <c r="E662" s="13"/>
      <c r="V662" s="191"/>
      <c r="W662" s="191"/>
    </row>
    <row r="663" spans="1:23" ht="14.25" x14ac:dyDescent="0.2">
      <c r="A663" s="1"/>
      <c r="B663" s="1"/>
      <c r="C663" s="11" t="s">
        <v>399</v>
      </c>
      <c r="D663" s="1"/>
      <c r="E663" s="4"/>
    </row>
    <row r="664" spans="1:23" ht="21" x14ac:dyDescent="0.2">
      <c r="A664" s="181">
        <v>1</v>
      </c>
      <c r="B664" s="181" t="s">
        <v>104</v>
      </c>
      <c r="C664" s="181" t="s">
        <v>342</v>
      </c>
      <c r="D664" s="181" t="s">
        <v>90</v>
      </c>
      <c r="E664" s="12">
        <v>1.056</v>
      </c>
      <c r="V664" s="191"/>
      <c r="W664" s="191"/>
    </row>
    <row r="665" spans="1:23" ht="21" x14ac:dyDescent="0.2">
      <c r="A665" s="181">
        <v>2</v>
      </c>
      <c r="B665" s="181" t="s">
        <v>103</v>
      </c>
      <c r="C665" s="181" t="s">
        <v>168</v>
      </c>
      <c r="D665" s="181" t="s">
        <v>90</v>
      </c>
      <c r="E665" s="12">
        <v>0.56000000000000005</v>
      </c>
      <c r="V665" s="191"/>
      <c r="W665" s="191"/>
    </row>
    <row r="666" spans="1:23" x14ac:dyDescent="0.2">
      <c r="A666" s="178">
        <v>3</v>
      </c>
      <c r="B666" s="18" t="s">
        <v>108</v>
      </c>
      <c r="C666" s="178" t="s">
        <v>92</v>
      </c>
      <c r="D666" s="178" t="s">
        <v>90</v>
      </c>
      <c r="E666" s="180">
        <v>1.6160000000000001</v>
      </c>
      <c r="V666" s="191"/>
      <c r="W666" s="191"/>
    </row>
    <row r="667" spans="1:23" x14ac:dyDescent="0.2">
      <c r="A667" s="181">
        <v>4</v>
      </c>
      <c r="B667" s="122" t="s">
        <v>130</v>
      </c>
      <c r="C667" s="181" t="s">
        <v>165</v>
      </c>
      <c r="D667" s="178" t="s">
        <v>90</v>
      </c>
      <c r="E667" s="12">
        <v>0.17599999999999999</v>
      </c>
      <c r="V667" s="191"/>
      <c r="W667" s="191"/>
    </row>
    <row r="668" spans="1:23" x14ac:dyDescent="0.2">
      <c r="A668" s="181">
        <v>5</v>
      </c>
      <c r="B668" s="122" t="s">
        <v>130</v>
      </c>
      <c r="C668" s="177" t="s">
        <v>169</v>
      </c>
      <c r="D668" s="178" t="s">
        <v>90</v>
      </c>
      <c r="E668" s="179">
        <v>7.0000000000000007E-2</v>
      </c>
      <c r="V668" s="191"/>
      <c r="W668" s="191"/>
    </row>
    <row r="669" spans="1:23" x14ac:dyDescent="0.2">
      <c r="A669" s="181">
        <v>6</v>
      </c>
      <c r="B669" s="94" t="s">
        <v>125</v>
      </c>
      <c r="C669" s="181" t="s">
        <v>128</v>
      </c>
      <c r="D669" s="181" t="s">
        <v>95</v>
      </c>
      <c r="E669" s="12">
        <v>13</v>
      </c>
      <c r="V669" s="191"/>
      <c r="W669" s="191"/>
    </row>
    <row r="670" spans="1:23" ht="21" x14ac:dyDescent="0.2">
      <c r="A670" s="177">
        <v>7</v>
      </c>
      <c r="B670" s="89" t="s">
        <v>114</v>
      </c>
      <c r="C670" s="177" t="s">
        <v>150</v>
      </c>
      <c r="D670" s="177" t="s">
        <v>90</v>
      </c>
      <c r="E670" s="179">
        <v>1.056</v>
      </c>
      <c r="V670" s="191"/>
      <c r="W670" s="191"/>
    </row>
    <row r="671" spans="1:23" ht="21" x14ac:dyDescent="0.2">
      <c r="A671" s="181">
        <v>8</v>
      </c>
      <c r="B671" s="94" t="s">
        <v>114</v>
      </c>
      <c r="C671" s="181" t="s">
        <v>171</v>
      </c>
      <c r="D671" s="181" t="s">
        <v>90</v>
      </c>
      <c r="E671" s="12">
        <v>0.56000000000000005</v>
      </c>
      <c r="V671" s="191"/>
      <c r="W671" s="191"/>
    </row>
    <row r="672" spans="1:23" x14ac:dyDescent="0.2">
      <c r="A672" s="255">
        <v>9</v>
      </c>
      <c r="B672" s="258" t="s">
        <v>109</v>
      </c>
      <c r="C672" s="255" t="s">
        <v>110</v>
      </c>
      <c r="D672" s="255" t="s">
        <v>97</v>
      </c>
      <c r="E672" s="266">
        <v>1.2999999999999999E-2</v>
      </c>
      <c r="V672" s="191"/>
      <c r="W672" s="191"/>
    </row>
    <row r="673" spans="1:23" x14ac:dyDescent="0.2">
      <c r="A673" s="256"/>
      <c r="B673" s="259"/>
      <c r="C673" s="256"/>
      <c r="D673" s="256"/>
      <c r="E673" s="267"/>
      <c r="V673" s="191"/>
      <c r="W673" s="191"/>
    </row>
    <row r="674" spans="1:23" x14ac:dyDescent="0.2">
      <c r="A674" s="257"/>
      <c r="B674" s="260"/>
      <c r="C674" s="257"/>
      <c r="D674" s="257"/>
      <c r="E674" s="268"/>
      <c r="V674" s="191"/>
      <c r="W674" s="191"/>
    </row>
    <row r="675" spans="1:23" x14ac:dyDescent="0.2">
      <c r="A675" s="255">
        <v>10</v>
      </c>
      <c r="B675" s="258" t="s">
        <v>115</v>
      </c>
      <c r="C675" s="255" t="s">
        <v>343</v>
      </c>
      <c r="D675" s="255" t="s">
        <v>97</v>
      </c>
      <c r="E675" s="261">
        <v>0.10199999999999999</v>
      </c>
      <c r="V675" s="191"/>
      <c r="W675" s="191"/>
    </row>
    <row r="676" spans="1:23" x14ac:dyDescent="0.2">
      <c r="A676" s="256"/>
      <c r="B676" s="259"/>
      <c r="C676" s="256"/>
      <c r="D676" s="256"/>
      <c r="E676" s="262"/>
      <c r="V676" s="191"/>
      <c r="W676" s="191"/>
    </row>
    <row r="677" spans="1:23" x14ac:dyDescent="0.2">
      <c r="A677" s="257"/>
      <c r="B677" s="260"/>
      <c r="C677" s="257"/>
      <c r="D677" s="257"/>
      <c r="E677" s="263"/>
      <c r="V677" s="191"/>
      <c r="W677" s="191"/>
    </row>
    <row r="678" spans="1:23" x14ac:dyDescent="0.2">
      <c r="A678" s="178">
        <v>11</v>
      </c>
      <c r="B678" s="18" t="s">
        <v>116</v>
      </c>
      <c r="C678" s="178" t="s">
        <v>140</v>
      </c>
      <c r="D678" s="178" t="s">
        <v>18</v>
      </c>
      <c r="E678" s="153">
        <v>55</v>
      </c>
      <c r="V678" s="191"/>
      <c r="W678" s="191"/>
    </row>
    <row r="679" spans="1:23" x14ac:dyDescent="0.2">
      <c r="A679" s="178">
        <v>12</v>
      </c>
      <c r="B679" s="18" t="s">
        <v>125</v>
      </c>
      <c r="C679" s="178" t="s">
        <v>144</v>
      </c>
      <c r="D679" s="178" t="s">
        <v>19</v>
      </c>
      <c r="E679" s="180">
        <v>5</v>
      </c>
      <c r="V679" s="191"/>
      <c r="W679" s="191"/>
    </row>
    <row r="680" spans="1:23" x14ac:dyDescent="0.2">
      <c r="A680" s="181">
        <v>13</v>
      </c>
      <c r="B680" s="23" t="s">
        <v>20</v>
      </c>
      <c r="C680" s="24" t="s">
        <v>21</v>
      </c>
      <c r="D680" s="25" t="s">
        <v>22</v>
      </c>
      <c r="E680" s="139">
        <v>5.5E-2</v>
      </c>
      <c r="V680" s="191"/>
      <c r="W680" s="191"/>
    </row>
    <row r="681" spans="1:23" x14ac:dyDescent="0.2">
      <c r="A681" s="181">
        <v>14</v>
      </c>
      <c r="B681" s="15" t="s">
        <v>23</v>
      </c>
      <c r="C681" s="15" t="s">
        <v>24</v>
      </c>
      <c r="D681" s="15" t="s">
        <v>25</v>
      </c>
      <c r="E681" s="13">
        <v>0.55000000000000004</v>
      </c>
      <c r="V681" s="191"/>
      <c r="W681" s="191"/>
    </row>
    <row r="682" spans="1:23" x14ac:dyDescent="0.2">
      <c r="A682" s="249">
        <v>15</v>
      </c>
      <c r="B682" s="249" t="s">
        <v>118</v>
      </c>
      <c r="C682" s="252" t="s">
        <v>123</v>
      </c>
      <c r="D682" s="249" t="s">
        <v>119</v>
      </c>
      <c r="E682" s="227">
        <v>7.2</v>
      </c>
      <c r="V682" s="191"/>
      <c r="W682" s="191"/>
    </row>
    <row r="683" spans="1:23" x14ac:dyDescent="0.2">
      <c r="A683" s="250"/>
      <c r="B683" s="250"/>
      <c r="C683" s="253"/>
      <c r="D683" s="250"/>
      <c r="E683" s="247"/>
      <c r="V683" s="191"/>
      <c r="W683" s="191"/>
    </row>
    <row r="684" spans="1:23" x14ac:dyDescent="0.2">
      <c r="A684" s="251"/>
      <c r="B684" s="251"/>
      <c r="C684" s="254"/>
      <c r="D684" s="251"/>
      <c r="E684" s="228"/>
      <c r="V684" s="191"/>
      <c r="W684" s="191"/>
    </row>
    <row r="685" spans="1:23" x14ac:dyDescent="0.2">
      <c r="A685" s="15">
        <v>16</v>
      </c>
      <c r="B685" s="15" t="s">
        <v>125</v>
      </c>
      <c r="C685" s="15" t="s">
        <v>126</v>
      </c>
      <c r="D685" s="15" t="s">
        <v>95</v>
      </c>
      <c r="E685" s="13">
        <v>2.6</v>
      </c>
      <c r="V685" s="191"/>
      <c r="W685" s="191"/>
    </row>
    <row r="686" spans="1:23" x14ac:dyDescent="0.2">
      <c r="A686" s="241">
        <v>17</v>
      </c>
      <c r="B686" s="243" t="s">
        <v>93</v>
      </c>
      <c r="C686" s="245" t="s">
        <v>146</v>
      </c>
      <c r="D686" s="243" t="s">
        <v>19</v>
      </c>
      <c r="E686" s="233">
        <v>1</v>
      </c>
      <c r="V686" s="191"/>
      <c r="W686" s="191"/>
    </row>
    <row r="687" spans="1:23" x14ac:dyDescent="0.2">
      <c r="A687" s="242"/>
      <c r="B687" s="244"/>
      <c r="C687" s="246"/>
      <c r="D687" s="244"/>
      <c r="E687" s="234"/>
      <c r="V687" s="191"/>
      <c r="W687" s="191"/>
    </row>
    <row r="688" spans="1:23" x14ac:dyDescent="0.2">
      <c r="A688" s="140">
        <v>18</v>
      </c>
      <c r="B688" s="141" t="s">
        <v>127</v>
      </c>
      <c r="C688" s="142" t="s">
        <v>132</v>
      </c>
      <c r="D688" s="141" t="s">
        <v>19</v>
      </c>
      <c r="E688" s="143">
        <v>1</v>
      </c>
      <c r="V688" s="191"/>
      <c r="W688" s="191"/>
    </row>
    <row r="689" spans="1:23" x14ac:dyDescent="0.2">
      <c r="A689" s="15"/>
      <c r="B689" s="15"/>
      <c r="C689" s="149" t="s">
        <v>26</v>
      </c>
      <c r="D689" s="15"/>
      <c r="E689" s="13"/>
      <c r="V689" s="191"/>
      <c r="W689" s="191"/>
    </row>
    <row r="690" spans="1:23" ht="14.25" x14ac:dyDescent="0.2">
      <c r="A690" s="1"/>
      <c r="B690" s="1"/>
      <c r="C690" s="11" t="s">
        <v>400</v>
      </c>
      <c r="D690" s="1"/>
      <c r="E690" s="4"/>
    </row>
    <row r="691" spans="1:23" ht="21" x14ac:dyDescent="0.2">
      <c r="A691" s="181">
        <v>1</v>
      </c>
      <c r="B691" s="181" t="s">
        <v>104</v>
      </c>
      <c r="C691" s="181" t="s">
        <v>346</v>
      </c>
      <c r="D691" s="181" t="s">
        <v>90</v>
      </c>
      <c r="E691" s="12">
        <v>0.57599999999999996</v>
      </c>
      <c r="V691" s="191"/>
      <c r="W691" s="191"/>
    </row>
    <row r="692" spans="1:23" ht="21" x14ac:dyDescent="0.2">
      <c r="A692" s="181">
        <v>2</v>
      </c>
      <c r="B692" s="181" t="s">
        <v>103</v>
      </c>
      <c r="C692" s="181" t="s">
        <v>168</v>
      </c>
      <c r="D692" s="181" t="s">
        <v>90</v>
      </c>
      <c r="E692" s="12">
        <v>0.56000000000000005</v>
      </c>
      <c r="V692" s="191"/>
      <c r="W692" s="191"/>
    </row>
    <row r="693" spans="1:23" x14ac:dyDescent="0.2">
      <c r="A693" s="178">
        <v>3</v>
      </c>
      <c r="B693" s="18" t="s">
        <v>108</v>
      </c>
      <c r="C693" s="178" t="s">
        <v>92</v>
      </c>
      <c r="D693" s="178" t="s">
        <v>90</v>
      </c>
      <c r="E693" s="180">
        <v>1.1359999999999999</v>
      </c>
      <c r="V693" s="191"/>
      <c r="W693" s="191"/>
    </row>
    <row r="694" spans="1:23" x14ac:dyDescent="0.2">
      <c r="A694" s="181">
        <v>4</v>
      </c>
      <c r="B694" s="122" t="s">
        <v>130</v>
      </c>
      <c r="C694" s="181" t="s">
        <v>347</v>
      </c>
      <c r="D694" s="178" t="s">
        <v>90</v>
      </c>
      <c r="E694" s="12">
        <v>9.6000000000000002E-2</v>
      </c>
      <c r="V694" s="191"/>
      <c r="W694" s="191"/>
    </row>
    <row r="695" spans="1:23" x14ac:dyDescent="0.2">
      <c r="A695" s="181">
        <v>5</v>
      </c>
      <c r="B695" s="122" t="s">
        <v>130</v>
      </c>
      <c r="C695" s="177" t="s">
        <v>169</v>
      </c>
      <c r="D695" s="178" t="s">
        <v>90</v>
      </c>
      <c r="E695" s="179">
        <v>7.0000000000000007E-2</v>
      </c>
      <c r="V695" s="191"/>
      <c r="W695" s="191"/>
    </row>
    <row r="696" spans="1:23" x14ac:dyDescent="0.2">
      <c r="A696" s="181">
        <v>6</v>
      </c>
      <c r="B696" s="94" t="s">
        <v>125</v>
      </c>
      <c r="C696" s="181" t="s">
        <v>128</v>
      </c>
      <c r="D696" s="181" t="s">
        <v>95</v>
      </c>
      <c r="E696" s="12">
        <v>8</v>
      </c>
      <c r="V696" s="191"/>
      <c r="W696" s="191"/>
    </row>
    <row r="697" spans="1:23" ht="21" x14ac:dyDescent="0.2">
      <c r="A697" s="177">
        <v>7</v>
      </c>
      <c r="B697" s="89" t="s">
        <v>114</v>
      </c>
      <c r="C697" s="177" t="s">
        <v>348</v>
      </c>
      <c r="D697" s="177" t="s">
        <v>90</v>
      </c>
      <c r="E697" s="179">
        <v>0.57599999999999996</v>
      </c>
      <c r="V697" s="191"/>
      <c r="W697" s="191"/>
    </row>
    <row r="698" spans="1:23" ht="21" x14ac:dyDescent="0.2">
      <c r="A698" s="181">
        <v>8</v>
      </c>
      <c r="B698" s="94" t="s">
        <v>114</v>
      </c>
      <c r="C698" s="181" t="s">
        <v>171</v>
      </c>
      <c r="D698" s="181" t="s">
        <v>90</v>
      </c>
      <c r="E698" s="12">
        <v>0.56000000000000005</v>
      </c>
      <c r="V698" s="191"/>
      <c r="W698" s="191"/>
    </row>
    <row r="699" spans="1:23" x14ac:dyDescent="0.2">
      <c r="A699" s="255">
        <v>9</v>
      </c>
      <c r="B699" s="258" t="s">
        <v>109</v>
      </c>
      <c r="C699" s="255" t="s">
        <v>110</v>
      </c>
      <c r="D699" s="255" t="s">
        <v>97</v>
      </c>
      <c r="E699" s="266">
        <v>8.0000000000000002E-3</v>
      </c>
      <c r="V699" s="191"/>
      <c r="W699" s="191"/>
    </row>
    <row r="700" spans="1:23" x14ac:dyDescent="0.2">
      <c r="A700" s="256"/>
      <c r="B700" s="259"/>
      <c r="C700" s="256"/>
      <c r="D700" s="256"/>
      <c r="E700" s="267"/>
      <c r="V700" s="191"/>
      <c r="W700" s="191"/>
    </row>
    <row r="701" spans="1:23" x14ac:dyDescent="0.2">
      <c r="A701" s="257"/>
      <c r="B701" s="260"/>
      <c r="C701" s="257"/>
      <c r="D701" s="257"/>
      <c r="E701" s="268"/>
      <c r="V701" s="191"/>
      <c r="W701" s="191"/>
    </row>
    <row r="702" spans="1:23" x14ac:dyDescent="0.2">
      <c r="A702" s="255">
        <v>10</v>
      </c>
      <c r="B702" s="258" t="s">
        <v>115</v>
      </c>
      <c r="C702" s="255" t="s">
        <v>349</v>
      </c>
      <c r="D702" s="255" t="s">
        <v>97</v>
      </c>
      <c r="E702" s="261">
        <v>6.3E-2</v>
      </c>
      <c r="V702" s="191"/>
      <c r="W702" s="191"/>
    </row>
    <row r="703" spans="1:23" x14ac:dyDescent="0.2">
      <c r="A703" s="256"/>
      <c r="B703" s="259"/>
      <c r="C703" s="256"/>
      <c r="D703" s="256"/>
      <c r="E703" s="262"/>
      <c r="V703" s="191"/>
      <c r="W703" s="191"/>
    </row>
    <row r="704" spans="1:23" x14ac:dyDescent="0.2">
      <c r="A704" s="257"/>
      <c r="B704" s="260"/>
      <c r="C704" s="257"/>
      <c r="D704" s="257"/>
      <c r="E704" s="263"/>
      <c r="V704" s="191"/>
      <c r="W704" s="191"/>
    </row>
    <row r="705" spans="1:23" x14ac:dyDescent="0.2">
      <c r="A705" s="178">
        <v>11</v>
      </c>
      <c r="B705" s="18" t="s">
        <v>116</v>
      </c>
      <c r="C705" s="178" t="s">
        <v>140</v>
      </c>
      <c r="D705" s="178" t="s">
        <v>18</v>
      </c>
      <c r="E705" s="153">
        <v>38</v>
      </c>
      <c r="V705" s="191"/>
      <c r="W705" s="191"/>
    </row>
    <row r="706" spans="1:23" x14ac:dyDescent="0.2">
      <c r="A706" s="178">
        <v>12</v>
      </c>
      <c r="B706" s="18" t="s">
        <v>125</v>
      </c>
      <c r="C706" s="178" t="s">
        <v>144</v>
      </c>
      <c r="D706" s="178" t="s">
        <v>19</v>
      </c>
      <c r="E706" s="180">
        <v>4</v>
      </c>
      <c r="V706" s="191"/>
      <c r="W706" s="191"/>
    </row>
    <row r="707" spans="1:23" x14ac:dyDescent="0.2">
      <c r="A707" s="181">
        <v>13</v>
      </c>
      <c r="B707" s="23" t="s">
        <v>20</v>
      </c>
      <c r="C707" s="24" t="s">
        <v>21</v>
      </c>
      <c r="D707" s="25" t="s">
        <v>22</v>
      </c>
      <c r="E707" s="139">
        <v>3.7999999999999999E-2</v>
      </c>
      <c r="V707" s="191"/>
      <c r="W707" s="191"/>
    </row>
    <row r="708" spans="1:23" x14ac:dyDescent="0.2">
      <c r="A708" s="181">
        <v>14</v>
      </c>
      <c r="B708" s="15" t="s">
        <v>23</v>
      </c>
      <c r="C708" s="15" t="s">
        <v>24</v>
      </c>
      <c r="D708" s="15" t="s">
        <v>25</v>
      </c>
      <c r="E708" s="13">
        <v>0.38</v>
      </c>
      <c r="V708" s="191"/>
      <c r="W708" s="191"/>
    </row>
    <row r="709" spans="1:23" x14ac:dyDescent="0.2">
      <c r="A709" s="249">
        <v>15</v>
      </c>
      <c r="B709" s="249" t="s">
        <v>118</v>
      </c>
      <c r="C709" s="252" t="s">
        <v>123</v>
      </c>
      <c r="D709" s="249" t="s">
        <v>119</v>
      </c>
      <c r="E709" s="227">
        <v>11.1</v>
      </c>
      <c r="V709" s="191"/>
      <c r="W709" s="191"/>
    </row>
    <row r="710" spans="1:23" x14ac:dyDescent="0.2">
      <c r="A710" s="250"/>
      <c r="B710" s="250"/>
      <c r="C710" s="253"/>
      <c r="D710" s="250"/>
      <c r="E710" s="247"/>
      <c r="V710" s="191"/>
      <c r="W710" s="191"/>
    </row>
    <row r="711" spans="1:23" x14ac:dyDescent="0.2">
      <c r="A711" s="251"/>
      <c r="B711" s="251"/>
      <c r="C711" s="254"/>
      <c r="D711" s="251"/>
      <c r="E711" s="228"/>
      <c r="V711" s="191"/>
      <c r="W711" s="191"/>
    </row>
    <row r="712" spans="1:23" x14ac:dyDescent="0.2">
      <c r="A712" s="15">
        <v>16</v>
      </c>
      <c r="B712" s="15" t="s">
        <v>125</v>
      </c>
      <c r="C712" s="15" t="s">
        <v>126</v>
      </c>
      <c r="D712" s="15" t="s">
        <v>95</v>
      </c>
      <c r="E712" s="13">
        <v>1.6</v>
      </c>
      <c r="V712" s="191"/>
      <c r="W712" s="191"/>
    </row>
    <row r="713" spans="1:23" x14ac:dyDescent="0.2">
      <c r="A713" s="241">
        <v>17</v>
      </c>
      <c r="B713" s="243" t="s">
        <v>93</v>
      </c>
      <c r="C713" s="245" t="s">
        <v>146</v>
      </c>
      <c r="D713" s="243" t="s">
        <v>19</v>
      </c>
      <c r="E713" s="233">
        <v>1</v>
      </c>
      <c r="V713" s="191"/>
      <c r="W713" s="191"/>
    </row>
    <row r="714" spans="1:23" x14ac:dyDescent="0.2">
      <c r="A714" s="242"/>
      <c r="B714" s="244"/>
      <c r="C714" s="246"/>
      <c r="D714" s="244"/>
      <c r="E714" s="234"/>
      <c r="V714" s="191"/>
      <c r="W714" s="191"/>
    </row>
    <row r="715" spans="1:23" x14ac:dyDescent="0.2">
      <c r="A715" s="140">
        <v>18</v>
      </c>
      <c r="B715" s="141" t="s">
        <v>127</v>
      </c>
      <c r="C715" s="142" t="s">
        <v>132</v>
      </c>
      <c r="D715" s="141" t="s">
        <v>19</v>
      </c>
      <c r="E715" s="143">
        <v>1</v>
      </c>
      <c r="V715" s="191"/>
      <c r="W715" s="191"/>
    </row>
    <row r="716" spans="1:23" x14ac:dyDescent="0.2">
      <c r="A716" s="15"/>
      <c r="B716" s="15"/>
      <c r="C716" s="149" t="s">
        <v>26</v>
      </c>
      <c r="D716" s="15"/>
      <c r="E716" s="13"/>
      <c r="V716" s="191"/>
      <c r="W716" s="191"/>
    </row>
    <row r="717" spans="1:23" ht="14.25" x14ac:dyDescent="0.2">
      <c r="A717" s="1"/>
      <c r="B717" s="1"/>
      <c r="C717" s="11" t="s">
        <v>401</v>
      </c>
      <c r="D717" s="1"/>
      <c r="E717" s="4"/>
    </row>
    <row r="718" spans="1:23" ht="21" x14ac:dyDescent="0.2">
      <c r="A718" s="181">
        <v>1</v>
      </c>
      <c r="B718" s="181" t="s">
        <v>104</v>
      </c>
      <c r="C718" s="181" t="s">
        <v>352</v>
      </c>
      <c r="D718" s="181" t="s">
        <v>90</v>
      </c>
      <c r="E718" s="12">
        <v>3.1680000000000001</v>
      </c>
      <c r="V718" s="191"/>
      <c r="W718" s="191"/>
    </row>
    <row r="719" spans="1:23" ht="21" x14ac:dyDescent="0.2">
      <c r="A719" s="181">
        <v>2</v>
      </c>
      <c r="B719" s="181" t="s">
        <v>103</v>
      </c>
      <c r="C719" s="181" t="s">
        <v>353</v>
      </c>
      <c r="D719" s="181" t="s">
        <v>90</v>
      </c>
      <c r="E719" s="12">
        <v>1.1200000000000001</v>
      </c>
      <c r="V719" s="191"/>
      <c r="W719" s="191"/>
    </row>
    <row r="720" spans="1:23" x14ac:dyDescent="0.2">
      <c r="A720" s="178">
        <v>3</v>
      </c>
      <c r="B720" s="18" t="s">
        <v>108</v>
      </c>
      <c r="C720" s="178" t="s">
        <v>92</v>
      </c>
      <c r="D720" s="178" t="s">
        <v>90</v>
      </c>
      <c r="E720" s="180">
        <v>4.2880000000000003</v>
      </c>
      <c r="V720" s="191"/>
      <c r="W720" s="191"/>
    </row>
    <row r="721" spans="1:23" x14ac:dyDescent="0.2">
      <c r="A721" s="181">
        <v>4</v>
      </c>
      <c r="B721" s="122" t="s">
        <v>130</v>
      </c>
      <c r="C721" s="181" t="s">
        <v>354</v>
      </c>
      <c r="D721" s="178" t="s">
        <v>90</v>
      </c>
      <c r="E721" s="12">
        <v>0.52800000000000002</v>
      </c>
      <c r="V721" s="191"/>
      <c r="W721" s="191"/>
    </row>
    <row r="722" spans="1:23" x14ac:dyDescent="0.2">
      <c r="A722" s="181">
        <v>5</v>
      </c>
      <c r="B722" s="122" t="s">
        <v>130</v>
      </c>
      <c r="C722" s="177" t="s">
        <v>207</v>
      </c>
      <c r="D722" s="178" t="s">
        <v>90</v>
      </c>
      <c r="E722" s="179">
        <v>0.14000000000000001</v>
      </c>
      <c r="V722" s="191"/>
      <c r="W722" s="191"/>
    </row>
    <row r="723" spans="1:23" x14ac:dyDescent="0.2">
      <c r="A723" s="181">
        <v>6</v>
      </c>
      <c r="B723" s="94" t="s">
        <v>125</v>
      </c>
      <c r="C723" s="181" t="s">
        <v>128</v>
      </c>
      <c r="D723" s="181" t="s">
        <v>95</v>
      </c>
      <c r="E723" s="12">
        <v>37</v>
      </c>
      <c r="V723" s="191"/>
      <c r="W723" s="191"/>
    </row>
    <row r="724" spans="1:23" ht="21" x14ac:dyDescent="0.2">
      <c r="A724" s="177">
        <v>7</v>
      </c>
      <c r="B724" s="89" t="s">
        <v>114</v>
      </c>
      <c r="C724" s="177" t="s">
        <v>355</v>
      </c>
      <c r="D724" s="177" t="s">
        <v>90</v>
      </c>
      <c r="E724" s="179">
        <v>3.1680000000000001</v>
      </c>
      <c r="V724" s="191"/>
      <c r="W724" s="191"/>
    </row>
    <row r="725" spans="1:23" ht="21" x14ac:dyDescent="0.2">
      <c r="A725" s="181">
        <v>8</v>
      </c>
      <c r="B725" s="94" t="s">
        <v>114</v>
      </c>
      <c r="C725" s="181" t="s">
        <v>208</v>
      </c>
      <c r="D725" s="181" t="s">
        <v>90</v>
      </c>
      <c r="E725" s="12">
        <v>1.1200000000000001</v>
      </c>
      <c r="V725" s="191"/>
      <c r="W725" s="191"/>
    </row>
    <row r="726" spans="1:23" x14ac:dyDescent="0.2">
      <c r="A726" s="255">
        <v>9</v>
      </c>
      <c r="B726" s="258" t="s">
        <v>109</v>
      </c>
      <c r="C726" s="255" t="s">
        <v>110</v>
      </c>
      <c r="D726" s="255" t="s">
        <v>97</v>
      </c>
      <c r="E726" s="266">
        <v>3.6999999999999998E-2</v>
      </c>
      <c r="V726" s="191"/>
      <c r="W726" s="191"/>
    </row>
    <row r="727" spans="1:23" x14ac:dyDescent="0.2">
      <c r="A727" s="256"/>
      <c r="B727" s="259"/>
      <c r="C727" s="256"/>
      <c r="D727" s="256"/>
      <c r="E727" s="267"/>
      <c r="V727" s="191"/>
      <c r="W727" s="191"/>
    </row>
    <row r="728" spans="1:23" x14ac:dyDescent="0.2">
      <c r="A728" s="257"/>
      <c r="B728" s="260"/>
      <c r="C728" s="257"/>
      <c r="D728" s="257"/>
      <c r="E728" s="268"/>
      <c r="V728" s="191"/>
      <c r="W728" s="191"/>
    </row>
    <row r="729" spans="1:23" x14ac:dyDescent="0.2">
      <c r="A729" s="255">
        <v>10</v>
      </c>
      <c r="B729" s="258" t="s">
        <v>115</v>
      </c>
      <c r="C729" s="255" t="s">
        <v>356</v>
      </c>
      <c r="D729" s="255" t="s">
        <v>97</v>
      </c>
      <c r="E729" s="261">
        <v>0.23200000000000001</v>
      </c>
      <c r="V729" s="191"/>
      <c r="W729" s="191"/>
    </row>
    <row r="730" spans="1:23" x14ac:dyDescent="0.2">
      <c r="A730" s="256"/>
      <c r="B730" s="259"/>
      <c r="C730" s="256"/>
      <c r="D730" s="256"/>
      <c r="E730" s="262"/>
      <c r="V730" s="191"/>
      <c r="W730" s="191"/>
    </row>
    <row r="731" spans="1:23" x14ac:dyDescent="0.2">
      <c r="A731" s="257"/>
      <c r="B731" s="260"/>
      <c r="C731" s="257"/>
      <c r="D731" s="257"/>
      <c r="E731" s="263"/>
      <c r="V731" s="191"/>
      <c r="W731" s="191"/>
    </row>
    <row r="732" spans="1:23" x14ac:dyDescent="0.2">
      <c r="A732" s="178">
        <v>11</v>
      </c>
      <c r="B732" s="18" t="s">
        <v>116</v>
      </c>
      <c r="C732" s="178" t="s">
        <v>180</v>
      </c>
      <c r="D732" s="178" t="s">
        <v>18</v>
      </c>
      <c r="E732" s="180">
        <v>50</v>
      </c>
      <c r="V732" s="191"/>
      <c r="W732" s="191"/>
    </row>
    <row r="733" spans="1:23" x14ac:dyDescent="0.2">
      <c r="A733" s="178">
        <v>11</v>
      </c>
      <c r="B733" s="18" t="s">
        <v>116</v>
      </c>
      <c r="C733" s="178" t="s">
        <v>140</v>
      </c>
      <c r="D733" s="178" t="s">
        <v>18</v>
      </c>
      <c r="E733" s="153">
        <v>125</v>
      </c>
      <c r="V733" s="191"/>
      <c r="W733" s="191"/>
    </row>
    <row r="734" spans="1:23" x14ac:dyDescent="0.2">
      <c r="A734" s="178">
        <v>12</v>
      </c>
      <c r="B734" s="18" t="s">
        <v>125</v>
      </c>
      <c r="C734" s="178" t="s">
        <v>144</v>
      </c>
      <c r="D734" s="178" t="s">
        <v>19</v>
      </c>
      <c r="E734" s="180">
        <v>10</v>
      </c>
      <c r="V734" s="191"/>
      <c r="W734" s="191"/>
    </row>
    <row r="735" spans="1:23" x14ac:dyDescent="0.2">
      <c r="A735" s="181">
        <v>13</v>
      </c>
      <c r="B735" s="23" t="s">
        <v>20</v>
      </c>
      <c r="C735" s="24" t="s">
        <v>21</v>
      </c>
      <c r="D735" s="25" t="s">
        <v>22</v>
      </c>
      <c r="E735" s="139">
        <v>0.17499999999999999</v>
      </c>
      <c r="V735" s="191"/>
      <c r="W735" s="191"/>
    </row>
    <row r="736" spans="1:23" x14ac:dyDescent="0.2">
      <c r="A736" s="181">
        <v>14</v>
      </c>
      <c r="B736" s="15" t="s">
        <v>23</v>
      </c>
      <c r="C736" s="15" t="s">
        <v>24</v>
      </c>
      <c r="D736" s="15" t="s">
        <v>25</v>
      </c>
      <c r="E736" s="13">
        <v>1.75</v>
      </c>
      <c r="V736" s="191"/>
      <c r="W736" s="191"/>
    </row>
    <row r="737" spans="1:23" x14ac:dyDescent="0.2">
      <c r="A737" s="249">
        <v>15</v>
      </c>
      <c r="B737" s="249" t="s">
        <v>118</v>
      </c>
      <c r="C737" s="252" t="s">
        <v>123</v>
      </c>
      <c r="D737" s="249" t="s">
        <v>119</v>
      </c>
      <c r="E737" s="227">
        <v>46.4</v>
      </c>
      <c r="V737" s="191"/>
      <c r="W737" s="191"/>
    </row>
    <row r="738" spans="1:23" x14ac:dyDescent="0.2">
      <c r="A738" s="250"/>
      <c r="B738" s="250"/>
      <c r="C738" s="253"/>
      <c r="D738" s="250"/>
      <c r="E738" s="247"/>
      <c r="V738" s="191"/>
      <c r="W738" s="191"/>
    </row>
    <row r="739" spans="1:23" x14ac:dyDescent="0.2">
      <c r="A739" s="251"/>
      <c r="B739" s="251"/>
      <c r="C739" s="254"/>
      <c r="D739" s="251"/>
      <c r="E739" s="228"/>
      <c r="V739" s="191"/>
      <c r="W739" s="191"/>
    </row>
    <row r="740" spans="1:23" x14ac:dyDescent="0.2">
      <c r="A740" s="15">
        <v>16</v>
      </c>
      <c r="B740" s="15" t="s">
        <v>125</v>
      </c>
      <c r="C740" s="15" t="s">
        <v>126</v>
      </c>
      <c r="D740" s="15" t="s">
        <v>95</v>
      </c>
      <c r="E740" s="13">
        <v>5.6</v>
      </c>
      <c r="V740" s="191"/>
      <c r="W740" s="191"/>
    </row>
    <row r="741" spans="1:23" x14ac:dyDescent="0.2">
      <c r="A741" s="241">
        <v>17</v>
      </c>
      <c r="B741" s="243" t="s">
        <v>93</v>
      </c>
      <c r="C741" s="245" t="s">
        <v>146</v>
      </c>
      <c r="D741" s="243" t="s">
        <v>19</v>
      </c>
      <c r="E741" s="233">
        <v>1</v>
      </c>
      <c r="V741" s="191"/>
      <c r="W741" s="191"/>
    </row>
    <row r="742" spans="1:23" x14ac:dyDescent="0.2">
      <c r="A742" s="242"/>
      <c r="B742" s="244"/>
      <c r="C742" s="246"/>
      <c r="D742" s="244"/>
      <c r="E742" s="234"/>
      <c r="V742" s="191"/>
      <c r="W742" s="191"/>
    </row>
    <row r="743" spans="1:23" x14ac:dyDescent="0.2">
      <c r="A743" s="140">
        <v>18</v>
      </c>
      <c r="B743" s="141" t="s">
        <v>127</v>
      </c>
      <c r="C743" s="142" t="s">
        <v>132</v>
      </c>
      <c r="D743" s="141" t="s">
        <v>19</v>
      </c>
      <c r="E743" s="143">
        <v>1</v>
      </c>
      <c r="V743" s="191"/>
      <c r="W743" s="191"/>
    </row>
    <row r="744" spans="1:23" x14ac:dyDescent="0.2">
      <c r="A744" s="15"/>
      <c r="B744" s="15"/>
      <c r="C744" s="149" t="s">
        <v>26</v>
      </c>
      <c r="D744" s="15"/>
      <c r="E744" s="13"/>
      <c r="V744" s="191"/>
      <c r="W744" s="191"/>
    </row>
    <row r="745" spans="1:23" ht="14.25" x14ac:dyDescent="0.2">
      <c r="A745" s="1"/>
      <c r="B745" s="1"/>
      <c r="C745" s="11" t="s">
        <v>402</v>
      </c>
      <c r="D745" s="1"/>
      <c r="E745" s="4"/>
    </row>
    <row r="746" spans="1:23" ht="21" x14ac:dyDescent="0.2">
      <c r="A746" s="181">
        <v>1</v>
      </c>
      <c r="B746" s="181" t="s">
        <v>104</v>
      </c>
      <c r="C746" s="181" t="s">
        <v>359</v>
      </c>
      <c r="D746" s="181" t="s">
        <v>90</v>
      </c>
      <c r="E746" s="12">
        <v>2.976</v>
      </c>
      <c r="V746" s="191"/>
      <c r="W746" s="191"/>
    </row>
    <row r="747" spans="1:23" ht="21" x14ac:dyDescent="0.2">
      <c r="A747" s="181">
        <v>2</v>
      </c>
      <c r="B747" s="181" t="s">
        <v>103</v>
      </c>
      <c r="C747" s="181" t="s">
        <v>353</v>
      </c>
      <c r="D747" s="181" t="s">
        <v>90</v>
      </c>
      <c r="E747" s="12">
        <v>1.1200000000000001</v>
      </c>
      <c r="V747" s="191"/>
      <c r="W747" s="191"/>
    </row>
    <row r="748" spans="1:23" x14ac:dyDescent="0.2">
      <c r="A748" s="178">
        <v>3</v>
      </c>
      <c r="B748" s="18" t="s">
        <v>108</v>
      </c>
      <c r="C748" s="178" t="s">
        <v>92</v>
      </c>
      <c r="D748" s="178" t="s">
        <v>90</v>
      </c>
      <c r="E748" s="180">
        <v>4.0960000000000001</v>
      </c>
      <c r="V748" s="191"/>
      <c r="W748" s="191"/>
    </row>
    <row r="749" spans="1:23" x14ac:dyDescent="0.2">
      <c r="A749" s="181">
        <v>4</v>
      </c>
      <c r="B749" s="122" t="s">
        <v>130</v>
      </c>
      <c r="C749" s="181" t="s">
        <v>360</v>
      </c>
      <c r="D749" s="178" t="s">
        <v>90</v>
      </c>
      <c r="E749" s="12">
        <v>0.496</v>
      </c>
      <c r="V749" s="191"/>
      <c r="W749" s="191"/>
    </row>
    <row r="750" spans="1:23" x14ac:dyDescent="0.2">
      <c r="A750" s="181">
        <v>5</v>
      </c>
      <c r="B750" s="122" t="s">
        <v>130</v>
      </c>
      <c r="C750" s="177" t="s">
        <v>207</v>
      </c>
      <c r="D750" s="178" t="s">
        <v>90</v>
      </c>
      <c r="E750" s="179">
        <v>0.14000000000000001</v>
      </c>
      <c r="V750" s="191"/>
      <c r="W750" s="191"/>
    </row>
    <row r="751" spans="1:23" x14ac:dyDescent="0.2">
      <c r="A751" s="181">
        <v>6</v>
      </c>
      <c r="B751" s="94" t="s">
        <v>125</v>
      </c>
      <c r="C751" s="181" t="s">
        <v>128</v>
      </c>
      <c r="D751" s="181" t="s">
        <v>95</v>
      </c>
      <c r="E751" s="12">
        <v>35</v>
      </c>
      <c r="V751" s="191"/>
      <c r="W751" s="191"/>
    </row>
    <row r="752" spans="1:23" ht="21" x14ac:dyDescent="0.2">
      <c r="A752" s="177">
        <v>7</v>
      </c>
      <c r="B752" s="89" t="s">
        <v>114</v>
      </c>
      <c r="C752" s="177" t="s">
        <v>361</v>
      </c>
      <c r="D752" s="177" t="s">
        <v>90</v>
      </c>
      <c r="E752" s="179">
        <v>2.976</v>
      </c>
      <c r="V752" s="191"/>
      <c r="W752" s="191"/>
    </row>
    <row r="753" spans="1:23" ht="21" x14ac:dyDescent="0.2">
      <c r="A753" s="181">
        <v>8</v>
      </c>
      <c r="B753" s="94" t="s">
        <v>114</v>
      </c>
      <c r="C753" s="181" t="s">
        <v>208</v>
      </c>
      <c r="D753" s="181" t="s">
        <v>90</v>
      </c>
      <c r="E753" s="12">
        <v>1.1200000000000001</v>
      </c>
      <c r="V753" s="191"/>
      <c r="W753" s="191"/>
    </row>
    <row r="754" spans="1:23" x14ac:dyDescent="0.2">
      <c r="A754" s="255">
        <v>9</v>
      </c>
      <c r="B754" s="258" t="s">
        <v>109</v>
      </c>
      <c r="C754" s="255" t="s">
        <v>110</v>
      </c>
      <c r="D754" s="255" t="s">
        <v>97</v>
      </c>
      <c r="E754" s="266">
        <v>3.5000000000000003E-2</v>
      </c>
      <c r="V754" s="191"/>
      <c r="W754" s="191"/>
    </row>
    <row r="755" spans="1:23" x14ac:dyDescent="0.2">
      <c r="A755" s="256"/>
      <c r="B755" s="259"/>
      <c r="C755" s="256"/>
      <c r="D755" s="256"/>
      <c r="E755" s="267"/>
      <c r="V755" s="191"/>
      <c r="W755" s="191"/>
    </row>
    <row r="756" spans="1:23" x14ac:dyDescent="0.2">
      <c r="A756" s="257"/>
      <c r="B756" s="260"/>
      <c r="C756" s="257"/>
      <c r="D756" s="257"/>
      <c r="E756" s="268"/>
      <c r="V756" s="191"/>
      <c r="W756" s="191"/>
    </row>
    <row r="757" spans="1:23" x14ac:dyDescent="0.2">
      <c r="A757" s="255">
        <v>10</v>
      </c>
      <c r="B757" s="258" t="s">
        <v>115</v>
      </c>
      <c r="C757" s="255" t="s">
        <v>365</v>
      </c>
      <c r="D757" s="255" t="s">
        <v>97</v>
      </c>
      <c r="E757" s="261">
        <v>0.24399999999999999</v>
      </c>
      <c r="V757" s="191"/>
      <c r="W757" s="191"/>
    </row>
    <row r="758" spans="1:23" x14ac:dyDescent="0.2">
      <c r="A758" s="256"/>
      <c r="B758" s="259"/>
      <c r="C758" s="256"/>
      <c r="D758" s="256"/>
      <c r="E758" s="262"/>
      <c r="V758" s="191"/>
      <c r="W758" s="191"/>
    </row>
    <row r="759" spans="1:23" x14ac:dyDescent="0.2">
      <c r="A759" s="257"/>
      <c r="B759" s="260"/>
      <c r="C759" s="257"/>
      <c r="D759" s="257"/>
      <c r="E759" s="263"/>
      <c r="V759" s="191"/>
      <c r="W759" s="191"/>
    </row>
    <row r="760" spans="1:23" x14ac:dyDescent="0.2">
      <c r="A760" s="178">
        <v>11</v>
      </c>
      <c r="B760" s="18" t="s">
        <v>116</v>
      </c>
      <c r="C760" s="178" t="s">
        <v>180</v>
      </c>
      <c r="D760" s="178" t="s">
        <v>18</v>
      </c>
      <c r="E760" s="180">
        <v>134</v>
      </c>
      <c r="V760" s="191"/>
      <c r="W760" s="191"/>
    </row>
    <row r="761" spans="1:23" x14ac:dyDescent="0.2">
      <c r="A761" s="178">
        <v>11</v>
      </c>
      <c r="B761" s="18" t="s">
        <v>116</v>
      </c>
      <c r="C761" s="178" t="s">
        <v>140</v>
      </c>
      <c r="D761" s="178" t="s">
        <v>18</v>
      </c>
      <c r="E761" s="153">
        <v>34</v>
      </c>
      <c r="V761" s="191"/>
      <c r="W761" s="191"/>
    </row>
    <row r="762" spans="1:23" x14ac:dyDescent="0.2">
      <c r="A762" s="178">
        <v>12</v>
      </c>
      <c r="B762" s="18" t="s">
        <v>125</v>
      </c>
      <c r="C762" s="178" t="s">
        <v>144</v>
      </c>
      <c r="D762" s="178" t="s">
        <v>19</v>
      </c>
      <c r="E762" s="180">
        <v>9</v>
      </c>
      <c r="V762" s="191"/>
      <c r="W762" s="191"/>
    </row>
    <row r="763" spans="1:23" x14ac:dyDescent="0.2">
      <c r="A763" s="181">
        <v>13</v>
      </c>
      <c r="B763" s="23" t="s">
        <v>20</v>
      </c>
      <c r="C763" s="24" t="s">
        <v>21</v>
      </c>
      <c r="D763" s="25" t="s">
        <v>22</v>
      </c>
      <c r="E763" s="139">
        <v>0.16800000000000001</v>
      </c>
      <c r="V763" s="191"/>
      <c r="W763" s="191"/>
    </row>
    <row r="764" spans="1:23" x14ac:dyDescent="0.2">
      <c r="A764" s="181">
        <v>14</v>
      </c>
      <c r="B764" s="15" t="s">
        <v>23</v>
      </c>
      <c r="C764" s="15" t="s">
        <v>24</v>
      </c>
      <c r="D764" s="15" t="s">
        <v>25</v>
      </c>
      <c r="E764" s="13">
        <v>1.68</v>
      </c>
      <c r="V764" s="191"/>
      <c r="W764" s="191"/>
    </row>
    <row r="765" spans="1:23" x14ac:dyDescent="0.2">
      <c r="A765" s="249">
        <v>15</v>
      </c>
      <c r="B765" s="249" t="s">
        <v>118</v>
      </c>
      <c r="C765" s="252" t="s">
        <v>123</v>
      </c>
      <c r="D765" s="249" t="s">
        <v>119</v>
      </c>
      <c r="E765" s="227">
        <v>28.9</v>
      </c>
      <c r="V765" s="191"/>
      <c r="W765" s="191"/>
    </row>
    <row r="766" spans="1:23" x14ac:dyDescent="0.2">
      <c r="A766" s="250"/>
      <c r="B766" s="250"/>
      <c r="C766" s="253"/>
      <c r="D766" s="250"/>
      <c r="E766" s="247"/>
      <c r="V766" s="191"/>
      <c r="W766" s="191"/>
    </row>
    <row r="767" spans="1:23" x14ac:dyDescent="0.2">
      <c r="A767" s="251"/>
      <c r="B767" s="251"/>
      <c r="C767" s="254"/>
      <c r="D767" s="251"/>
      <c r="E767" s="228"/>
      <c r="V767" s="191"/>
      <c r="W767" s="191"/>
    </row>
    <row r="768" spans="1:23" x14ac:dyDescent="0.2">
      <c r="A768" s="15">
        <v>16</v>
      </c>
      <c r="B768" s="15" t="s">
        <v>125</v>
      </c>
      <c r="C768" s="15" t="s">
        <v>126</v>
      </c>
      <c r="D768" s="15" t="s">
        <v>95</v>
      </c>
      <c r="E768" s="13">
        <v>5.25</v>
      </c>
      <c r="V768" s="191"/>
      <c r="W768" s="191"/>
    </row>
    <row r="769" spans="1:23" x14ac:dyDescent="0.2">
      <c r="A769" s="241">
        <v>17</v>
      </c>
      <c r="B769" s="243" t="s">
        <v>93</v>
      </c>
      <c r="C769" s="245" t="s">
        <v>146</v>
      </c>
      <c r="D769" s="243" t="s">
        <v>19</v>
      </c>
      <c r="E769" s="233">
        <v>1</v>
      </c>
      <c r="V769" s="191"/>
      <c r="W769" s="191"/>
    </row>
    <row r="770" spans="1:23" x14ac:dyDescent="0.2">
      <c r="A770" s="242"/>
      <c r="B770" s="244"/>
      <c r="C770" s="246"/>
      <c r="D770" s="244"/>
      <c r="E770" s="234"/>
      <c r="V770" s="191"/>
      <c r="W770" s="191"/>
    </row>
    <row r="771" spans="1:23" x14ac:dyDescent="0.2">
      <c r="A771" s="140">
        <v>18</v>
      </c>
      <c r="B771" s="141" t="s">
        <v>127</v>
      </c>
      <c r="C771" s="142" t="s">
        <v>132</v>
      </c>
      <c r="D771" s="141" t="s">
        <v>19</v>
      </c>
      <c r="E771" s="143">
        <v>1</v>
      </c>
      <c r="V771" s="191"/>
      <c r="W771" s="191"/>
    </row>
    <row r="772" spans="1:23" x14ac:dyDescent="0.2">
      <c r="A772" s="15"/>
      <c r="B772" s="15"/>
      <c r="C772" s="149" t="s">
        <v>26</v>
      </c>
      <c r="D772" s="15"/>
      <c r="E772" s="13"/>
      <c r="V772" s="191"/>
      <c r="W772" s="191"/>
    </row>
    <row r="773" spans="1:23" ht="14.25" x14ac:dyDescent="0.2">
      <c r="A773" s="1"/>
      <c r="B773" s="1"/>
      <c r="C773" s="11" t="s">
        <v>403</v>
      </c>
      <c r="D773" s="1"/>
      <c r="E773" s="4"/>
    </row>
    <row r="774" spans="1:23" ht="21" x14ac:dyDescent="0.2">
      <c r="A774" s="181">
        <v>1</v>
      </c>
      <c r="B774" s="181" t="s">
        <v>103</v>
      </c>
      <c r="C774" s="181" t="s">
        <v>160</v>
      </c>
      <c r="D774" s="181" t="s">
        <v>90</v>
      </c>
      <c r="E774" s="12">
        <v>2.3039999999999998</v>
      </c>
      <c r="V774" s="191"/>
      <c r="W774" s="191"/>
    </row>
    <row r="775" spans="1:23" x14ac:dyDescent="0.2">
      <c r="A775" s="178">
        <v>2</v>
      </c>
      <c r="B775" s="18" t="s">
        <v>108</v>
      </c>
      <c r="C775" s="178" t="s">
        <v>92</v>
      </c>
      <c r="D775" s="178" t="s">
        <v>90</v>
      </c>
      <c r="E775" s="180">
        <v>2.3039999999999998</v>
      </c>
      <c r="V775" s="191"/>
      <c r="W775" s="191"/>
    </row>
    <row r="776" spans="1:23" x14ac:dyDescent="0.2">
      <c r="A776" s="181">
        <v>3</v>
      </c>
      <c r="B776" s="122" t="s">
        <v>130</v>
      </c>
      <c r="C776" s="181" t="s">
        <v>162</v>
      </c>
      <c r="D776" s="178" t="s">
        <v>90</v>
      </c>
      <c r="E776" s="12">
        <v>0.38400000000000001</v>
      </c>
      <c r="V776" s="191"/>
      <c r="W776" s="191"/>
    </row>
    <row r="777" spans="1:23" x14ac:dyDescent="0.2">
      <c r="A777" s="181">
        <v>4</v>
      </c>
      <c r="B777" s="94" t="s">
        <v>125</v>
      </c>
      <c r="C777" s="181" t="s">
        <v>128</v>
      </c>
      <c r="D777" s="181" t="s">
        <v>95</v>
      </c>
      <c r="E777" s="12">
        <v>35</v>
      </c>
      <c r="V777" s="191"/>
      <c r="W777" s="191"/>
    </row>
    <row r="778" spans="1:23" ht="21" x14ac:dyDescent="0.2">
      <c r="A778" s="177">
        <v>5</v>
      </c>
      <c r="B778" s="89" t="s">
        <v>114</v>
      </c>
      <c r="C778" s="177" t="s">
        <v>158</v>
      </c>
      <c r="D778" s="177" t="s">
        <v>90</v>
      </c>
      <c r="E778" s="179">
        <v>2.3039999999999998</v>
      </c>
      <c r="V778" s="191"/>
      <c r="W778" s="191"/>
    </row>
    <row r="779" spans="1:23" x14ac:dyDescent="0.2">
      <c r="A779" s="255">
        <v>6</v>
      </c>
      <c r="B779" s="258" t="s">
        <v>109</v>
      </c>
      <c r="C779" s="255" t="s">
        <v>110</v>
      </c>
      <c r="D779" s="255" t="s">
        <v>97</v>
      </c>
      <c r="E779" s="266">
        <v>2.4E-2</v>
      </c>
      <c r="V779" s="191"/>
      <c r="W779" s="191"/>
    </row>
    <row r="780" spans="1:23" x14ac:dyDescent="0.2">
      <c r="A780" s="256"/>
      <c r="B780" s="259"/>
      <c r="C780" s="256"/>
      <c r="D780" s="256"/>
      <c r="E780" s="267"/>
      <c r="V780" s="191"/>
      <c r="W780" s="191"/>
    </row>
    <row r="781" spans="1:23" x14ac:dyDescent="0.2">
      <c r="A781" s="257"/>
      <c r="B781" s="260"/>
      <c r="C781" s="257"/>
      <c r="D781" s="257"/>
      <c r="E781" s="268"/>
      <c r="V781" s="191"/>
      <c r="W781" s="191"/>
    </row>
    <row r="782" spans="1:23" x14ac:dyDescent="0.2">
      <c r="A782" s="255">
        <v>7</v>
      </c>
      <c r="B782" s="258" t="s">
        <v>115</v>
      </c>
      <c r="C782" s="255" t="s">
        <v>364</v>
      </c>
      <c r="D782" s="255" t="s">
        <v>97</v>
      </c>
      <c r="E782" s="261">
        <v>0.12</v>
      </c>
      <c r="V782" s="191"/>
      <c r="W782" s="191"/>
    </row>
    <row r="783" spans="1:23" x14ac:dyDescent="0.2">
      <c r="A783" s="256"/>
      <c r="B783" s="259"/>
      <c r="C783" s="256"/>
      <c r="D783" s="256"/>
      <c r="E783" s="262"/>
      <c r="V783" s="191"/>
      <c r="W783" s="191"/>
    </row>
    <row r="784" spans="1:23" x14ac:dyDescent="0.2">
      <c r="A784" s="257"/>
      <c r="B784" s="260"/>
      <c r="C784" s="257"/>
      <c r="D784" s="257"/>
      <c r="E784" s="263"/>
      <c r="V784" s="191"/>
      <c r="W784" s="191"/>
    </row>
    <row r="785" spans="1:23" x14ac:dyDescent="0.2">
      <c r="A785" s="178">
        <v>8</v>
      </c>
      <c r="B785" s="18" t="s">
        <v>116</v>
      </c>
      <c r="C785" s="178" t="s">
        <v>180</v>
      </c>
      <c r="D785" s="178" t="s">
        <v>18</v>
      </c>
      <c r="E785" s="180">
        <v>60</v>
      </c>
      <c r="V785" s="191"/>
      <c r="W785" s="191"/>
    </row>
    <row r="786" spans="1:23" x14ac:dyDescent="0.2">
      <c r="A786" s="178">
        <v>9</v>
      </c>
      <c r="B786" s="18" t="s">
        <v>116</v>
      </c>
      <c r="C786" s="178" t="s">
        <v>140</v>
      </c>
      <c r="D786" s="178" t="s">
        <v>18</v>
      </c>
      <c r="E786" s="153">
        <v>53</v>
      </c>
      <c r="V786" s="191"/>
      <c r="W786" s="191"/>
    </row>
    <row r="787" spans="1:23" x14ac:dyDescent="0.2">
      <c r="A787" s="178">
        <v>10</v>
      </c>
      <c r="B787" s="18" t="s">
        <v>125</v>
      </c>
      <c r="C787" s="178" t="s">
        <v>144</v>
      </c>
      <c r="D787" s="178" t="s">
        <v>19</v>
      </c>
      <c r="E787" s="180">
        <v>9</v>
      </c>
      <c r="V787" s="191"/>
      <c r="W787" s="191"/>
    </row>
    <row r="788" spans="1:23" x14ac:dyDescent="0.2">
      <c r="A788" s="181">
        <v>11</v>
      </c>
      <c r="B788" s="23" t="s">
        <v>20</v>
      </c>
      <c r="C788" s="24" t="s">
        <v>21</v>
      </c>
      <c r="D788" s="25" t="s">
        <v>22</v>
      </c>
      <c r="E788" s="139">
        <v>0.113</v>
      </c>
      <c r="V788" s="191"/>
      <c r="W788" s="191"/>
    </row>
    <row r="789" spans="1:23" x14ac:dyDescent="0.2">
      <c r="A789" s="181">
        <v>12</v>
      </c>
      <c r="B789" s="15" t="s">
        <v>23</v>
      </c>
      <c r="C789" s="15" t="s">
        <v>24</v>
      </c>
      <c r="D789" s="15" t="s">
        <v>25</v>
      </c>
      <c r="E789" s="13">
        <v>1.1299999999999999</v>
      </c>
      <c r="V789" s="191"/>
      <c r="W789" s="191"/>
    </row>
    <row r="790" spans="1:23" x14ac:dyDescent="0.2">
      <c r="A790" s="249">
        <v>13</v>
      </c>
      <c r="B790" s="249" t="s">
        <v>118</v>
      </c>
      <c r="C790" s="252" t="s">
        <v>123</v>
      </c>
      <c r="D790" s="249" t="s">
        <v>119</v>
      </c>
      <c r="E790" s="227">
        <v>29.5</v>
      </c>
      <c r="V790" s="191"/>
      <c r="W790" s="191"/>
    </row>
    <row r="791" spans="1:23" x14ac:dyDescent="0.2">
      <c r="A791" s="250"/>
      <c r="B791" s="250"/>
      <c r="C791" s="253"/>
      <c r="D791" s="250"/>
      <c r="E791" s="247"/>
      <c r="V791" s="191"/>
      <c r="W791" s="191"/>
    </row>
    <row r="792" spans="1:23" x14ac:dyDescent="0.2">
      <c r="A792" s="251"/>
      <c r="B792" s="251"/>
      <c r="C792" s="254"/>
      <c r="D792" s="251"/>
      <c r="E792" s="228"/>
      <c r="V792" s="191"/>
      <c r="W792" s="191"/>
    </row>
    <row r="793" spans="1:23" x14ac:dyDescent="0.2">
      <c r="A793" s="15">
        <v>14</v>
      </c>
      <c r="B793" s="15" t="s">
        <v>125</v>
      </c>
      <c r="C793" s="15" t="s">
        <v>126</v>
      </c>
      <c r="D793" s="15" t="s">
        <v>95</v>
      </c>
      <c r="E793" s="13">
        <v>3.6</v>
      </c>
      <c r="V793" s="191"/>
      <c r="W793" s="191"/>
    </row>
    <row r="794" spans="1:23" x14ac:dyDescent="0.2">
      <c r="A794" s="241">
        <v>15</v>
      </c>
      <c r="B794" s="243" t="s">
        <v>93</v>
      </c>
      <c r="C794" s="245" t="s">
        <v>146</v>
      </c>
      <c r="D794" s="243" t="s">
        <v>19</v>
      </c>
      <c r="E794" s="233">
        <v>1</v>
      </c>
      <c r="V794" s="191"/>
      <c r="W794" s="191"/>
    </row>
    <row r="795" spans="1:23" x14ac:dyDescent="0.2">
      <c r="A795" s="242"/>
      <c r="B795" s="244"/>
      <c r="C795" s="246"/>
      <c r="D795" s="244"/>
      <c r="E795" s="234"/>
      <c r="V795" s="191"/>
      <c r="W795" s="191"/>
    </row>
    <row r="796" spans="1:23" x14ac:dyDescent="0.2">
      <c r="A796" s="140">
        <v>16</v>
      </c>
      <c r="B796" s="141" t="s">
        <v>127</v>
      </c>
      <c r="C796" s="142" t="s">
        <v>132</v>
      </c>
      <c r="D796" s="141" t="s">
        <v>19</v>
      </c>
      <c r="E796" s="143">
        <v>1</v>
      </c>
      <c r="V796" s="191"/>
      <c r="W796" s="191"/>
    </row>
    <row r="797" spans="1:23" x14ac:dyDescent="0.2">
      <c r="A797" s="15"/>
      <c r="B797" s="15"/>
      <c r="C797" s="149" t="s">
        <v>26</v>
      </c>
      <c r="D797" s="15"/>
      <c r="E797" s="13"/>
      <c r="V797" s="191"/>
      <c r="W797" s="191"/>
    </row>
    <row r="798" spans="1:23" x14ac:dyDescent="0.2">
      <c r="A798" s="199"/>
      <c r="B798" s="276" t="s">
        <v>26</v>
      </c>
      <c r="C798" s="277"/>
      <c r="D798" s="201"/>
      <c r="E798" s="202"/>
      <c r="F798" s="202"/>
      <c r="G798" s="202"/>
      <c r="H798" s="202"/>
      <c r="I798" s="202"/>
      <c r="J798" s="201"/>
      <c r="K798" s="201"/>
      <c r="L798" s="201"/>
      <c r="M798" s="201"/>
      <c r="N798" s="201"/>
      <c r="O798" s="202"/>
      <c r="P798" s="201"/>
      <c r="Q798" s="203" t="e">
        <f>SUM(#REF!)</f>
        <v>#REF!</v>
      </c>
      <c r="V798" s="191"/>
      <c r="W798" s="200"/>
    </row>
    <row r="799" spans="1:23" x14ac:dyDescent="0.2">
      <c r="A799" s="198"/>
      <c r="B799" s="275"/>
      <c r="C799" s="275"/>
      <c r="D799" s="275"/>
      <c r="E799" s="204"/>
      <c r="F799" s="204"/>
      <c r="G799" s="204"/>
      <c r="H799" s="204"/>
      <c r="I799" s="204"/>
      <c r="J799" s="204"/>
      <c r="K799" s="204"/>
      <c r="L799" s="204"/>
      <c r="M799" s="204"/>
      <c r="N799" s="204"/>
      <c r="O799" s="204"/>
      <c r="P799" s="204"/>
      <c r="Q799" s="205" t="e">
        <f>Q798*13.3%</f>
        <v>#REF!</v>
      </c>
      <c r="V799" s="191"/>
      <c r="W799" s="200"/>
    </row>
    <row r="800" spans="1:23" x14ac:dyDescent="0.2">
      <c r="A800" s="198"/>
      <c r="B800" s="275"/>
      <c r="C800" s="275"/>
      <c r="D800" s="275"/>
      <c r="E800" s="204"/>
      <c r="F800" s="204"/>
      <c r="G800" s="204"/>
      <c r="H800" s="204"/>
      <c r="I800" s="204"/>
      <c r="J800" s="204"/>
      <c r="K800" s="204"/>
      <c r="L800" s="204"/>
      <c r="M800" s="204"/>
      <c r="N800" s="204"/>
      <c r="O800" s="204"/>
      <c r="P800" s="204"/>
      <c r="Q800" s="205" t="e">
        <f>Q798+Q799</f>
        <v>#REF!</v>
      </c>
      <c r="V800" s="191"/>
      <c r="W800" s="200"/>
    </row>
    <row r="801" spans="3:3" ht="15.75" x14ac:dyDescent="0.25">
      <c r="C801" s="209" t="s">
        <v>405</v>
      </c>
    </row>
    <row r="802" spans="3:3" ht="15.75" x14ac:dyDescent="0.25">
      <c r="C802" s="209" t="s">
        <v>406</v>
      </c>
    </row>
    <row r="803" spans="3:3" ht="15.75" x14ac:dyDescent="0.25">
      <c r="C803" s="209" t="s">
        <v>407</v>
      </c>
    </row>
    <row r="804" spans="3:3" x14ac:dyDescent="0.2">
      <c r="C804" s="210" t="s">
        <v>408</v>
      </c>
    </row>
  </sheetData>
  <mergeCells count="594">
    <mergeCell ref="C334:C335"/>
    <mergeCell ref="D334:D335"/>
    <mergeCell ref="E334:E335"/>
    <mergeCell ref="A319:A321"/>
    <mergeCell ref="A322:A324"/>
    <mergeCell ref="A330:A332"/>
    <mergeCell ref="A334:A335"/>
    <mergeCell ref="C319:C321"/>
    <mergeCell ref="D319:D321"/>
    <mergeCell ref="E319:E321"/>
    <mergeCell ref="C322:C324"/>
    <mergeCell ref="D322:D324"/>
    <mergeCell ref="E322:E324"/>
    <mergeCell ref="C330:C332"/>
    <mergeCell ref="D330:D332"/>
    <mergeCell ref="E330:E332"/>
    <mergeCell ref="Q7:Q9"/>
    <mergeCell ref="A8:A9"/>
    <mergeCell ref="F8:G8"/>
    <mergeCell ref="H8:I8"/>
    <mergeCell ref="J8:N8"/>
    <mergeCell ref="C1:W1"/>
    <mergeCell ref="C3:W4"/>
    <mergeCell ref="B6:C6"/>
    <mergeCell ref="B7:B9"/>
    <mergeCell ref="C7:C9"/>
    <mergeCell ref="D7:D9"/>
    <mergeCell ref="E7:E9"/>
    <mergeCell ref="F7:N7"/>
    <mergeCell ref="O7:O9"/>
    <mergeCell ref="P7:P9"/>
    <mergeCell ref="A20:A22"/>
    <mergeCell ref="B20:B22"/>
    <mergeCell ref="A23:A25"/>
    <mergeCell ref="B23:B25"/>
    <mergeCell ref="A31:A33"/>
    <mergeCell ref="B31:B33"/>
    <mergeCell ref="C31:C33"/>
    <mergeCell ref="D31:D33"/>
    <mergeCell ref="E31:E33"/>
    <mergeCell ref="C20:C22"/>
    <mergeCell ref="D20:D22"/>
    <mergeCell ref="E20:E22"/>
    <mergeCell ref="C23:C25"/>
    <mergeCell ref="D23:D25"/>
    <mergeCell ref="E23:E25"/>
    <mergeCell ref="E48:E50"/>
    <mergeCell ref="A51:A53"/>
    <mergeCell ref="B51:B53"/>
    <mergeCell ref="C51:C53"/>
    <mergeCell ref="D51:D53"/>
    <mergeCell ref="E51:E53"/>
    <mergeCell ref="A35:A36"/>
    <mergeCell ref="B35:B36"/>
    <mergeCell ref="A48:A50"/>
    <mergeCell ref="B48:B50"/>
    <mergeCell ref="C48:C50"/>
    <mergeCell ref="D48:D50"/>
    <mergeCell ref="C35:C36"/>
    <mergeCell ref="D35:D36"/>
    <mergeCell ref="E35:E36"/>
    <mergeCell ref="A58:A60"/>
    <mergeCell ref="B58:B60"/>
    <mergeCell ref="C58:C60"/>
    <mergeCell ref="D58:D60"/>
    <mergeCell ref="E58:E60"/>
    <mergeCell ref="A62:A63"/>
    <mergeCell ref="B62:B63"/>
    <mergeCell ref="C62:C63"/>
    <mergeCell ref="D62:D63"/>
    <mergeCell ref="E62:E63"/>
    <mergeCell ref="A72:A74"/>
    <mergeCell ref="B72:B74"/>
    <mergeCell ref="C72:C74"/>
    <mergeCell ref="D72:D74"/>
    <mergeCell ref="E72:E74"/>
    <mergeCell ref="A75:A77"/>
    <mergeCell ref="B75:B77"/>
    <mergeCell ref="C75:C77"/>
    <mergeCell ref="D75:D77"/>
    <mergeCell ref="E75:E77"/>
    <mergeCell ref="A82:A84"/>
    <mergeCell ref="B82:B84"/>
    <mergeCell ref="C82:C84"/>
    <mergeCell ref="D82:D84"/>
    <mergeCell ref="E82:E84"/>
    <mergeCell ref="A86:A87"/>
    <mergeCell ref="B86:B87"/>
    <mergeCell ref="C86:C87"/>
    <mergeCell ref="D86:D87"/>
    <mergeCell ref="E86:E87"/>
    <mergeCell ref="A99:A101"/>
    <mergeCell ref="B99:B101"/>
    <mergeCell ref="C99:C101"/>
    <mergeCell ref="D99:D101"/>
    <mergeCell ref="E99:E101"/>
    <mergeCell ref="A102:A104"/>
    <mergeCell ref="B102:B104"/>
    <mergeCell ref="C102:C104"/>
    <mergeCell ref="D102:D104"/>
    <mergeCell ref="E102:E104"/>
    <mergeCell ref="A110:A112"/>
    <mergeCell ref="B110:B112"/>
    <mergeCell ref="C110:C112"/>
    <mergeCell ref="D110:D112"/>
    <mergeCell ref="E110:E112"/>
    <mergeCell ref="A114:A115"/>
    <mergeCell ref="B114:B115"/>
    <mergeCell ref="C114:C115"/>
    <mergeCell ref="D114:D115"/>
    <mergeCell ref="E114:E115"/>
    <mergeCell ref="A127:A129"/>
    <mergeCell ref="B127:B129"/>
    <mergeCell ref="C127:C129"/>
    <mergeCell ref="D127:D129"/>
    <mergeCell ref="E127:E129"/>
    <mergeCell ref="A130:A132"/>
    <mergeCell ref="B130:B132"/>
    <mergeCell ref="C130:C132"/>
    <mergeCell ref="D130:D132"/>
    <mergeCell ref="E130:E132"/>
    <mergeCell ref="A137:A139"/>
    <mergeCell ref="B137:B139"/>
    <mergeCell ref="C137:C139"/>
    <mergeCell ref="D137:D139"/>
    <mergeCell ref="E137:E139"/>
    <mergeCell ref="A141:A142"/>
    <mergeCell ref="B141:B142"/>
    <mergeCell ref="C141:C142"/>
    <mergeCell ref="D141:D142"/>
    <mergeCell ref="E141:E142"/>
    <mergeCell ref="A154:A156"/>
    <mergeCell ref="B154:B156"/>
    <mergeCell ref="C154:C156"/>
    <mergeCell ref="D154:D156"/>
    <mergeCell ref="E154:E156"/>
    <mergeCell ref="A157:A159"/>
    <mergeCell ref="B157:B159"/>
    <mergeCell ref="C157:C159"/>
    <mergeCell ref="D157:D159"/>
    <mergeCell ref="E157:E159"/>
    <mergeCell ref="A165:A167"/>
    <mergeCell ref="B165:B167"/>
    <mergeCell ref="C165:C167"/>
    <mergeCell ref="D165:D167"/>
    <mergeCell ref="E165:E167"/>
    <mergeCell ref="A169:A170"/>
    <mergeCell ref="B169:B170"/>
    <mergeCell ref="C169:C170"/>
    <mergeCell ref="D169:D170"/>
    <mergeCell ref="E169:E170"/>
    <mergeCell ref="A179:A181"/>
    <mergeCell ref="B179:B181"/>
    <mergeCell ref="C179:C181"/>
    <mergeCell ref="D179:D181"/>
    <mergeCell ref="E179:E181"/>
    <mergeCell ref="A182:A184"/>
    <mergeCell ref="B182:B184"/>
    <mergeCell ref="C182:C184"/>
    <mergeCell ref="D182:D184"/>
    <mergeCell ref="E182:E184"/>
    <mergeCell ref="A190:A192"/>
    <mergeCell ref="B190:B192"/>
    <mergeCell ref="C190:C192"/>
    <mergeCell ref="D190:D192"/>
    <mergeCell ref="E190:E192"/>
    <mergeCell ref="A194:A195"/>
    <mergeCell ref="B194:B195"/>
    <mergeCell ref="C194:C195"/>
    <mergeCell ref="D194:D195"/>
    <mergeCell ref="E194:E195"/>
    <mergeCell ref="A207:A209"/>
    <mergeCell ref="B207:B209"/>
    <mergeCell ref="C207:C209"/>
    <mergeCell ref="D207:D209"/>
    <mergeCell ref="E207:E209"/>
    <mergeCell ref="A210:A212"/>
    <mergeCell ref="B210:B212"/>
    <mergeCell ref="C210:C212"/>
    <mergeCell ref="D210:D212"/>
    <mergeCell ref="E210:E212"/>
    <mergeCell ref="A218:A220"/>
    <mergeCell ref="B218:B220"/>
    <mergeCell ref="C218:C220"/>
    <mergeCell ref="D218:D220"/>
    <mergeCell ref="E218:E220"/>
    <mergeCell ref="A222:A223"/>
    <mergeCell ref="B222:B223"/>
    <mergeCell ref="C222:C223"/>
    <mergeCell ref="D222:D223"/>
    <mergeCell ref="E222:E223"/>
    <mergeCell ref="A235:A237"/>
    <mergeCell ref="B235:B237"/>
    <mergeCell ref="C235:C237"/>
    <mergeCell ref="D235:D237"/>
    <mergeCell ref="E235:E237"/>
    <mergeCell ref="A238:A240"/>
    <mergeCell ref="B238:B240"/>
    <mergeCell ref="C238:C240"/>
    <mergeCell ref="D238:D240"/>
    <mergeCell ref="E238:E240"/>
    <mergeCell ref="A245:A247"/>
    <mergeCell ref="B245:B247"/>
    <mergeCell ref="C245:C247"/>
    <mergeCell ref="D245:D247"/>
    <mergeCell ref="E245:E247"/>
    <mergeCell ref="A249:A250"/>
    <mergeCell ref="B249:B250"/>
    <mergeCell ref="C249:C250"/>
    <mergeCell ref="D249:D250"/>
    <mergeCell ref="E249:E250"/>
    <mergeCell ref="A262:A264"/>
    <mergeCell ref="B262:B264"/>
    <mergeCell ref="C262:C264"/>
    <mergeCell ref="D262:D264"/>
    <mergeCell ref="E262:E264"/>
    <mergeCell ref="A265:A267"/>
    <mergeCell ref="B265:B267"/>
    <mergeCell ref="C265:C267"/>
    <mergeCell ref="D265:D267"/>
    <mergeCell ref="E265:E267"/>
    <mergeCell ref="A274:A276"/>
    <mergeCell ref="B274:B276"/>
    <mergeCell ref="C274:C276"/>
    <mergeCell ref="D274:D276"/>
    <mergeCell ref="E274:E276"/>
    <mergeCell ref="A278:A279"/>
    <mergeCell ref="B278:B279"/>
    <mergeCell ref="C278:C279"/>
    <mergeCell ref="D278:D279"/>
    <mergeCell ref="E278:E279"/>
    <mergeCell ref="A291:A293"/>
    <mergeCell ref="B291:B293"/>
    <mergeCell ref="C291:C293"/>
    <mergeCell ref="D291:D293"/>
    <mergeCell ref="E291:E293"/>
    <mergeCell ref="A294:A296"/>
    <mergeCell ref="B294:B296"/>
    <mergeCell ref="C294:C296"/>
    <mergeCell ref="D294:D296"/>
    <mergeCell ref="E294:E296"/>
    <mergeCell ref="A302:A304"/>
    <mergeCell ref="B302:B304"/>
    <mergeCell ref="C302:C304"/>
    <mergeCell ref="D302:D304"/>
    <mergeCell ref="E302:E304"/>
    <mergeCell ref="A306:A307"/>
    <mergeCell ref="B306:B307"/>
    <mergeCell ref="C306:C307"/>
    <mergeCell ref="D306:D307"/>
    <mergeCell ref="E306:E307"/>
    <mergeCell ref="A345:A347"/>
    <mergeCell ref="B345:B347"/>
    <mergeCell ref="C345:C347"/>
    <mergeCell ref="D345:D347"/>
    <mergeCell ref="E345:E347"/>
    <mergeCell ref="A348:A350"/>
    <mergeCell ref="B348:B350"/>
    <mergeCell ref="C348:C350"/>
    <mergeCell ref="D348:D350"/>
    <mergeCell ref="E348:E350"/>
    <mergeCell ref="A355:A357"/>
    <mergeCell ref="B355:B357"/>
    <mergeCell ref="C355:C357"/>
    <mergeCell ref="D355:D357"/>
    <mergeCell ref="E355:E357"/>
    <mergeCell ref="A359:A360"/>
    <mergeCell ref="B359:B360"/>
    <mergeCell ref="C359:C360"/>
    <mergeCell ref="D359:D360"/>
    <mergeCell ref="E359:E360"/>
    <mergeCell ref="A372:A374"/>
    <mergeCell ref="B372:B374"/>
    <mergeCell ref="C372:C374"/>
    <mergeCell ref="D372:D374"/>
    <mergeCell ref="E372:E374"/>
    <mergeCell ref="A375:A377"/>
    <mergeCell ref="B375:B377"/>
    <mergeCell ref="C375:C377"/>
    <mergeCell ref="D375:D377"/>
    <mergeCell ref="E375:E377"/>
    <mergeCell ref="A383:A385"/>
    <mergeCell ref="B383:B385"/>
    <mergeCell ref="C383:C385"/>
    <mergeCell ref="D383:D385"/>
    <mergeCell ref="E383:E385"/>
    <mergeCell ref="A387:A388"/>
    <mergeCell ref="B387:B388"/>
    <mergeCell ref="C387:C388"/>
    <mergeCell ref="D387:D388"/>
    <mergeCell ref="E387:E388"/>
    <mergeCell ref="A400:A402"/>
    <mergeCell ref="B400:B402"/>
    <mergeCell ref="C400:C402"/>
    <mergeCell ref="D400:D402"/>
    <mergeCell ref="E400:E402"/>
    <mergeCell ref="A403:A405"/>
    <mergeCell ref="B403:B405"/>
    <mergeCell ref="C403:C405"/>
    <mergeCell ref="D403:D405"/>
    <mergeCell ref="E403:E405"/>
    <mergeCell ref="A410:A412"/>
    <mergeCell ref="B410:B412"/>
    <mergeCell ref="C410:C412"/>
    <mergeCell ref="D410:D412"/>
    <mergeCell ref="E410:E412"/>
    <mergeCell ref="A414:A415"/>
    <mergeCell ref="B414:B415"/>
    <mergeCell ref="C414:C415"/>
    <mergeCell ref="D414:D415"/>
    <mergeCell ref="E414:E415"/>
    <mergeCell ref="A427:A429"/>
    <mergeCell ref="B427:B429"/>
    <mergeCell ref="C427:C429"/>
    <mergeCell ref="D427:D429"/>
    <mergeCell ref="E427:E429"/>
    <mergeCell ref="A430:A432"/>
    <mergeCell ref="B430:B432"/>
    <mergeCell ref="C430:C432"/>
    <mergeCell ref="D430:D432"/>
    <mergeCell ref="E430:E432"/>
    <mergeCell ref="A437:A439"/>
    <mergeCell ref="B437:B439"/>
    <mergeCell ref="C437:C439"/>
    <mergeCell ref="D437:D439"/>
    <mergeCell ref="E437:E439"/>
    <mergeCell ref="A441:A442"/>
    <mergeCell ref="B441:B442"/>
    <mergeCell ref="C441:C442"/>
    <mergeCell ref="D441:D442"/>
    <mergeCell ref="E441:E442"/>
    <mergeCell ref="A454:A456"/>
    <mergeCell ref="B454:B456"/>
    <mergeCell ref="C454:C456"/>
    <mergeCell ref="D454:D456"/>
    <mergeCell ref="E454:E456"/>
    <mergeCell ref="A457:A459"/>
    <mergeCell ref="B457:B459"/>
    <mergeCell ref="C457:C459"/>
    <mergeCell ref="D457:D459"/>
    <mergeCell ref="E457:E459"/>
    <mergeCell ref="A465:A467"/>
    <mergeCell ref="B465:B467"/>
    <mergeCell ref="C465:C467"/>
    <mergeCell ref="D465:D467"/>
    <mergeCell ref="E465:E467"/>
    <mergeCell ref="A469:A470"/>
    <mergeCell ref="B469:B470"/>
    <mergeCell ref="C469:C470"/>
    <mergeCell ref="D469:D470"/>
    <mergeCell ref="E469:E470"/>
    <mergeCell ref="A482:A484"/>
    <mergeCell ref="B482:B484"/>
    <mergeCell ref="C482:C484"/>
    <mergeCell ref="D482:D484"/>
    <mergeCell ref="E482:E484"/>
    <mergeCell ref="A485:A487"/>
    <mergeCell ref="B485:B487"/>
    <mergeCell ref="C485:C487"/>
    <mergeCell ref="D485:D487"/>
    <mergeCell ref="E485:E487"/>
    <mergeCell ref="A492:A494"/>
    <mergeCell ref="B492:B494"/>
    <mergeCell ref="C492:C494"/>
    <mergeCell ref="D492:D494"/>
    <mergeCell ref="E492:E494"/>
    <mergeCell ref="A496:A497"/>
    <mergeCell ref="B496:B497"/>
    <mergeCell ref="C496:C497"/>
    <mergeCell ref="D496:D497"/>
    <mergeCell ref="E496:E497"/>
    <mergeCell ref="A509:A511"/>
    <mergeCell ref="B509:B511"/>
    <mergeCell ref="C509:C511"/>
    <mergeCell ref="D509:D511"/>
    <mergeCell ref="E509:E511"/>
    <mergeCell ref="A512:A514"/>
    <mergeCell ref="B512:B514"/>
    <mergeCell ref="C512:C514"/>
    <mergeCell ref="D512:D514"/>
    <mergeCell ref="E512:E514"/>
    <mergeCell ref="A519:A521"/>
    <mergeCell ref="B519:B521"/>
    <mergeCell ref="C519:C521"/>
    <mergeCell ref="D519:D521"/>
    <mergeCell ref="E519:E521"/>
    <mergeCell ref="A523:A524"/>
    <mergeCell ref="B523:B524"/>
    <mergeCell ref="C523:C524"/>
    <mergeCell ref="D523:D524"/>
    <mergeCell ref="E523:E524"/>
    <mergeCell ref="A536:A538"/>
    <mergeCell ref="B536:B538"/>
    <mergeCell ref="C536:C538"/>
    <mergeCell ref="D536:D538"/>
    <mergeCell ref="E536:E538"/>
    <mergeCell ref="A539:A541"/>
    <mergeCell ref="B539:B541"/>
    <mergeCell ref="C539:C541"/>
    <mergeCell ref="D539:D541"/>
    <mergeCell ref="E539:E541"/>
    <mergeCell ref="A546:A548"/>
    <mergeCell ref="B546:B548"/>
    <mergeCell ref="C546:C548"/>
    <mergeCell ref="D546:D548"/>
    <mergeCell ref="E546:E548"/>
    <mergeCell ref="A550:A551"/>
    <mergeCell ref="B550:B551"/>
    <mergeCell ref="C550:C551"/>
    <mergeCell ref="D550:D551"/>
    <mergeCell ref="E550:E551"/>
    <mergeCell ref="A563:A565"/>
    <mergeCell ref="B563:B565"/>
    <mergeCell ref="C563:C565"/>
    <mergeCell ref="D563:D565"/>
    <mergeCell ref="E563:E565"/>
    <mergeCell ref="A566:A568"/>
    <mergeCell ref="B566:B568"/>
    <mergeCell ref="C566:C568"/>
    <mergeCell ref="D566:D568"/>
    <mergeCell ref="E566:E568"/>
    <mergeCell ref="A573:A575"/>
    <mergeCell ref="B573:B575"/>
    <mergeCell ref="C573:C575"/>
    <mergeCell ref="D573:D575"/>
    <mergeCell ref="E573:E575"/>
    <mergeCell ref="A577:A578"/>
    <mergeCell ref="B577:B578"/>
    <mergeCell ref="C577:C578"/>
    <mergeCell ref="D577:D578"/>
    <mergeCell ref="E577:E578"/>
    <mergeCell ref="A590:A592"/>
    <mergeCell ref="B590:B592"/>
    <mergeCell ref="C590:C592"/>
    <mergeCell ref="D590:D592"/>
    <mergeCell ref="E590:E592"/>
    <mergeCell ref="A593:A595"/>
    <mergeCell ref="B593:B595"/>
    <mergeCell ref="C593:C595"/>
    <mergeCell ref="D593:D595"/>
    <mergeCell ref="E593:E595"/>
    <mergeCell ref="A600:A602"/>
    <mergeCell ref="B600:B602"/>
    <mergeCell ref="C600:C602"/>
    <mergeCell ref="D600:D602"/>
    <mergeCell ref="E600:E602"/>
    <mergeCell ref="A604:A605"/>
    <mergeCell ref="B604:B605"/>
    <mergeCell ref="C604:C605"/>
    <mergeCell ref="D604:D605"/>
    <mergeCell ref="E604:E605"/>
    <mergeCell ref="A615:A617"/>
    <mergeCell ref="B615:B617"/>
    <mergeCell ref="C615:C617"/>
    <mergeCell ref="D615:D617"/>
    <mergeCell ref="E615:E617"/>
    <mergeCell ref="A618:A620"/>
    <mergeCell ref="B618:B620"/>
    <mergeCell ref="C618:C620"/>
    <mergeCell ref="D618:D620"/>
    <mergeCell ref="E618:E620"/>
    <mergeCell ref="A626:A628"/>
    <mergeCell ref="B626:B628"/>
    <mergeCell ref="C626:C628"/>
    <mergeCell ref="D626:D628"/>
    <mergeCell ref="E626:E628"/>
    <mergeCell ref="A630:A631"/>
    <mergeCell ref="B630:B631"/>
    <mergeCell ref="C630:C631"/>
    <mergeCell ref="D630:D631"/>
    <mergeCell ref="E630:E631"/>
    <mergeCell ref="A643:A645"/>
    <mergeCell ref="B643:B645"/>
    <mergeCell ref="C643:C645"/>
    <mergeCell ref="D643:D645"/>
    <mergeCell ref="E643:E645"/>
    <mergeCell ref="A646:A648"/>
    <mergeCell ref="B646:B648"/>
    <mergeCell ref="C646:C648"/>
    <mergeCell ref="D646:D648"/>
    <mergeCell ref="E646:E648"/>
    <mergeCell ref="A655:A657"/>
    <mergeCell ref="B655:B657"/>
    <mergeCell ref="C655:C657"/>
    <mergeCell ref="D655:D657"/>
    <mergeCell ref="E655:E657"/>
    <mergeCell ref="A659:A660"/>
    <mergeCell ref="B659:B660"/>
    <mergeCell ref="C659:C660"/>
    <mergeCell ref="D659:D660"/>
    <mergeCell ref="E659:E660"/>
    <mergeCell ref="A672:A674"/>
    <mergeCell ref="B672:B674"/>
    <mergeCell ref="C672:C674"/>
    <mergeCell ref="D672:D674"/>
    <mergeCell ref="E672:E674"/>
    <mergeCell ref="A675:A677"/>
    <mergeCell ref="B675:B677"/>
    <mergeCell ref="C675:C677"/>
    <mergeCell ref="D675:D677"/>
    <mergeCell ref="E675:E677"/>
    <mergeCell ref="A682:A684"/>
    <mergeCell ref="B682:B684"/>
    <mergeCell ref="C682:C684"/>
    <mergeCell ref="D682:D684"/>
    <mergeCell ref="E682:E684"/>
    <mergeCell ref="A686:A687"/>
    <mergeCell ref="B686:B687"/>
    <mergeCell ref="C686:C687"/>
    <mergeCell ref="D686:D687"/>
    <mergeCell ref="E686:E687"/>
    <mergeCell ref="A699:A701"/>
    <mergeCell ref="B699:B701"/>
    <mergeCell ref="C699:C701"/>
    <mergeCell ref="D699:D701"/>
    <mergeCell ref="E699:E701"/>
    <mergeCell ref="A702:A704"/>
    <mergeCell ref="B702:B704"/>
    <mergeCell ref="C702:C704"/>
    <mergeCell ref="D702:D704"/>
    <mergeCell ref="E702:E704"/>
    <mergeCell ref="A709:A711"/>
    <mergeCell ref="B709:B711"/>
    <mergeCell ref="C709:C711"/>
    <mergeCell ref="D709:D711"/>
    <mergeCell ref="E709:E711"/>
    <mergeCell ref="A713:A714"/>
    <mergeCell ref="B713:B714"/>
    <mergeCell ref="C713:C714"/>
    <mergeCell ref="D713:D714"/>
    <mergeCell ref="E713:E714"/>
    <mergeCell ref="A726:A728"/>
    <mergeCell ref="B726:B728"/>
    <mergeCell ref="C726:C728"/>
    <mergeCell ref="D726:D728"/>
    <mergeCell ref="E726:E728"/>
    <mergeCell ref="A729:A731"/>
    <mergeCell ref="B729:B731"/>
    <mergeCell ref="C729:C731"/>
    <mergeCell ref="D729:D731"/>
    <mergeCell ref="E729:E731"/>
    <mergeCell ref="A737:A739"/>
    <mergeCell ref="B737:B739"/>
    <mergeCell ref="C737:C739"/>
    <mergeCell ref="D737:D739"/>
    <mergeCell ref="E737:E739"/>
    <mergeCell ref="A741:A742"/>
    <mergeCell ref="B741:B742"/>
    <mergeCell ref="C741:C742"/>
    <mergeCell ref="D741:D742"/>
    <mergeCell ref="E741:E742"/>
    <mergeCell ref="A754:A756"/>
    <mergeCell ref="B754:B756"/>
    <mergeCell ref="C754:C756"/>
    <mergeCell ref="D754:D756"/>
    <mergeCell ref="E754:E756"/>
    <mergeCell ref="A757:A759"/>
    <mergeCell ref="B757:B759"/>
    <mergeCell ref="C757:C759"/>
    <mergeCell ref="D757:D759"/>
    <mergeCell ref="E757:E759"/>
    <mergeCell ref="A765:A767"/>
    <mergeCell ref="B765:B767"/>
    <mergeCell ref="C765:C767"/>
    <mergeCell ref="D765:D767"/>
    <mergeCell ref="E765:E767"/>
    <mergeCell ref="A769:A770"/>
    <mergeCell ref="B769:B770"/>
    <mergeCell ref="C769:C770"/>
    <mergeCell ref="D769:D770"/>
    <mergeCell ref="E769:E770"/>
    <mergeCell ref="A779:A781"/>
    <mergeCell ref="B779:B781"/>
    <mergeCell ref="C779:C781"/>
    <mergeCell ref="D779:D781"/>
    <mergeCell ref="E779:E781"/>
    <mergeCell ref="A782:A784"/>
    <mergeCell ref="B782:B784"/>
    <mergeCell ref="C782:C784"/>
    <mergeCell ref="D782:D784"/>
    <mergeCell ref="E782:E784"/>
    <mergeCell ref="B799:D799"/>
    <mergeCell ref="B798:C798"/>
    <mergeCell ref="B800:D800"/>
    <mergeCell ref="A790:A792"/>
    <mergeCell ref="B790:B792"/>
    <mergeCell ref="C790:C792"/>
    <mergeCell ref="D790:D792"/>
    <mergeCell ref="E790:E792"/>
    <mergeCell ref="A794:A795"/>
    <mergeCell ref="B794:B795"/>
    <mergeCell ref="C794:C795"/>
    <mergeCell ref="D794:D795"/>
    <mergeCell ref="E794:E79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32</vt:i4>
      </vt:variant>
    </vt:vector>
  </HeadingPairs>
  <TitlesOfParts>
    <vt:vector size="32" baseType="lpstr">
      <vt:lpstr>բաց.</vt:lpstr>
      <vt:lpstr>ամփ.</vt:lpstr>
      <vt:lpstr>նախ1-1</vt:lpstr>
      <vt:lpstr>նախ1-2</vt:lpstr>
      <vt:lpstr>նախ1-3</vt:lpstr>
      <vt:lpstr>նախ1-4</vt:lpstr>
      <vt:lpstr>նախ1-5</vt:lpstr>
      <vt:lpstr>նախ1-6</vt:lpstr>
      <vt:lpstr>նախ1-7</vt:lpstr>
      <vt:lpstr>նախ2-1</vt:lpstr>
      <vt:lpstr>նախ2-2</vt:lpstr>
      <vt:lpstr>նախ2-3</vt:lpstr>
      <vt:lpstr>նախ2-4</vt:lpstr>
      <vt:lpstr>նախ2-5</vt:lpstr>
      <vt:lpstr>նախ3-1</vt:lpstr>
      <vt:lpstr>նախ3-2</vt:lpstr>
      <vt:lpstr>նախ3-3</vt:lpstr>
      <vt:lpstr>նախ3-4</vt:lpstr>
      <vt:lpstr>նախ4-1</vt:lpstr>
      <vt:lpstr>նախ4-2</vt:lpstr>
      <vt:lpstr>նախ4-3</vt:lpstr>
      <vt:lpstr>նախ5-1</vt:lpstr>
      <vt:lpstr>նախ5-2</vt:lpstr>
      <vt:lpstr>նախ5-3</vt:lpstr>
      <vt:lpstr>նախ5-4</vt:lpstr>
      <vt:lpstr>նախ6-1</vt:lpstr>
      <vt:lpstr>նախ6-2</vt:lpstr>
      <vt:lpstr>նախ6-3</vt:lpstr>
      <vt:lpstr>նախ6-4</vt:lpstr>
      <vt:lpstr>նախ6-5</vt:lpstr>
      <vt:lpstr>նախ6-6</vt:lpstr>
      <vt:lpstr>Ծավալաթերթ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2019-02-21T07:35:42Z</dcterms:modified>
</cp:coreProperties>
</file>